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omments1.xml" ContentType="application/vnd.openxmlformats-officedocument.spreadsheetml.comments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codeName="Ten_skoroszyt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T:\IB\Beata_Nowakowska\20-060\PRZETARG\Załączniki do SWZ\Załącznik nr 3_Wzory dokumentów rozliczeniowych\"/>
    </mc:Choice>
  </mc:AlternateContent>
  <xr:revisionPtr revIDLastSave="0" documentId="13_ncr:1_{572ABD36-7392-48E9-8472-30B136B8B332}" xr6:coauthVersionLast="47" xr6:coauthVersionMax="47" xr10:uidLastSave="{00000000-0000-0000-0000-000000000000}"/>
  <bookViews>
    <workbookView xWindow="-108" yWindow="-108" windowWidth="23256" windowHeight="12576" tabRatio="730" firstSheet="1" activeTab="6" xr2:uid="{00000000-000D-0000-FFFF-FFFF00000000}"/>
  </bookViews>
  <sheets>
    <sheet name="POC nr " sheetId="86" r:id="rId1"/>
    <sheet name="Rejestr" sheetId="4" r:id="rId2"/>
    <sheet name="Sprawdzenie" sheetId="89" r:id="rId3"/>
    <sheet name="Tabela zbiorcza" sheetId="79" r:id="rId4"/>
    <sheet name="oświadczenie drogowe" sheetId="90" r:id="rId5"/>
    <sheet name="oświadczenie przyłącza" sheetId="91" r:id="rId6"/>
    <sheet name="przekroczenia obmiarowe" sheetId="75" r:id="rId7"/>
    <sheet name="stempel_kwalifik" sheetId="92" r:id="rId8"/>
    <sheet name="Instrukcja" sheetId="74" r:id="rId9"/>
    <sheet name="Lista" sheetId="49" state="hidden" r:id="rId10"/>
  </sheets>
  <definedNames>
    <definedName name="_xlnm._FilterDatabase" localSheetId="0" hidden="1">'POC nr '!$A$7:$O$29</definedName>
    <definedName name="_xlnm._FilterDatabase" localSheetId="1" hidden="1">'Rejestr'!$A$4:$A$28</definedName>
    <definedName name="_xlnm._FilterDatabase" localSheetId="2" hidden="1">Sprawdzenie!#REF!</definedName>
    <definedName name="_xlnm._FilterDatabase" localSheetId="3" hidden="1">'Tabela zbiorcza'!#REF!</definedName>
    <definedName name="Kwalifikacja">Lista!$B$1:$B$3</definedName>
    <definedName name="Nr_Rejestru">'Rejestr'!$A$5:$A$28</definedName>
    <definedName name="_xlnm.Print_Area" localSheetId="0">'POC nr '!$A$1:$P$34</definedName>
    <definedName name="_xlnm.Print_Area" localSheetId="7">stempel_kwalifik!$A$1:$C$42</definedName>
    <definedName name="_xlnm.Print_Area" localSheetId="3">'Tabela zbiorcza'!$A$1:$I$38</definedName>
    <definedName name="okres">'POC nr '!$M$2</definedName>
    <definedName name="POC_kwalifikacja">POC[16]</definedName>
    <definedName name="Pozostaje_do_zapłaty">POC[14]</definedName>
    <definedName name="Pozycja_przedm">'POC nr '!$A$7:$A$29</definedName>
    <definedName name="Rejestr_Ilość_do_okresu_rozlicz">rejestr[[#Headers],[#Data],[Ilość do okresu rozliczeniowego]]</definedName>
    <definedName name="Rejestr_Ilość_w_okresie_rozliczeniowym">rejestr[[#Headers],[#Data],[Ilość w okresie rozliczeniowym ]]</definedName>
    <definedName name="Rejestr_Nr_poz._z_Przedmiaru">rejestr[[#All],[Nr poz. z Przedmiaru]]</definedName>
    <definedName name="Rejestr_Okres_rozlicz">rejestr[[#All],[Okres rozliczeniowy 
rrrr-mm-dd - rrrr-mm-dd]]</definedName>
    <definedName name="Różnice_obmiarowe">POC[[#Headers],[#Data],[15]]</definedName>
    <definedName name="Wartość_do_okresu">POC[10]</definedName>
    <definedName name="Wartość_kontraktowa">POC[6]</definedName>
    <definedName name="Wartość_na_koniec_okresu">POC[11]</definedName>
    <definedName name="Wartość_w_okresie">POC[12]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8" i="75" l="1"/>
  <c r="I25" i="79" l="1"/>
  <c r="D25" i="79"/>
  <c r="B23" i="92" l="1"/>
  <c r="C25" i="92" s="1"/>
  <c r="I29" i="86" l="1" a="1"/>
  <c r="I29" i="86" s="1"/>
  <c r="H29" i="86"/>
  <c r="I28" i="86" a="1"/>
  <c r="I28" i="86" s="1"/>
  <c r="H28" i="86"/>
  <c r="I27" i="86" a="1"/>
  <c r="I27" i="86" s="1"/>
  <c r="H27" i="86"/>
  <c r="I26" i="86" a="1"/>
  <c r="I26" i="86" s="1"/>
  <c r="H26" i="86"/>
  <c r="I25" i="86" a="1"/>
  <c r="I25" i="86" s="1"/>
  <c r="H25" i="86"/>
  <c r="I24" i="86" a="1"/>
  <c r="I24" i="86" s="1"/>
  <c r="H24" i="86"/>
  <c r="H22" i="86"/>
  <c r="I22" i="86" a="1"/>
  <c r="I22" i="86" s="1"/>
  <c r="L22" i="86" s="1"/>
  <c r="K22" i="86"/>
  <c r="H17" i="86"/>
  <c r="I17" i="86" a="1"/>
  <c r="I17" i="86" s="1"/>
  <c r="L17" i="86" s="1"/>
  <c r="K17" i="86"/>
  <c r="H18" i="86"/>
  <c r="I18" i="86" a="1"/>
  <c r="I18" i="86" s="1"/>
  <c r="K18" i="86"/>
  <c r="H19" i="86"/>
  <c r="I19" i="86" a="1"/>
  <c r="I19" i="86" s="1"/>
  <c r="L19" i="86" s="1"/>
  <c r="K19" i="86"/>
  <c r="H20" i="86"/>
  <c r="I20" i="86" a="1"/>
  <c r="I20" i="86" s="1"/>
  <c r="K20" i="86"/>
  <c r="H21" i="86"/>
  <c r="I21" i="86" a="1"/>
  <c r="I21" i="86" s="1"/>
  <c r="L21" i="86" s="1"/>
  <c r="K21" i="86"/>
  <c r="K16" i="86"/>
  <c r="I16" i="86" a="1"/>
  <c r="I16" i="86" s="1"/>
  <c r="H16" i="86"/>
  <c r="H10" i="86"/>
  <c r="I10" i="86" a="1"/>
  <c r="I10" i="86" s="1"/>
  <c r="L10" i="86" s="1"/>
  <c r="K10" i="86"/>
  <c r="H11" i="86"/>
  <c r="I11" i="86" a="1"/>
  <c r="I11" i="86"/>
  <c r="L11" i="86" s="1"/>
  <c r="K11" i="86"/>
  <c r="H12" i="86"/>
  <c r="I12" i="86" a="1"/>
  <c r="I12" i="86" s="1"/>
  <c r="L12" i="86" s="1"/>
  <c r="K12" i="86"/>
  <c r="H13" i="86"/>
  <c r="I13" i="86" a="1"/>
  <c r="I13" i="86" s="1"/>
  <c r="L13" i="86" s="1"/>
  <c r="K13" i="86"/>
  <c r="H14" i="86"/>
  <c r="I14" i="86" a="1"/>
  <c r="I14" i="86" s="1"/>
  <c r="L14" i="86" s="1"/>
  <c r="K14" i="86"/>
  <c r="I9" i="86" a="1"/>
  <c r="I9" i="86" s="1"/>
  <c r="L9" i="86" s="1"/>
  <c r="G25" i="86" l="1"/>
  <c r="G27" i="86"/>
  <c r="G29" i="86"/>
  <c r="J12" i="86"/>
  <c r="G24" i="86"/>
  <c r="G26" i="86"/>
  <c r="G28" i="86"/>
  <c r="J14" i="86"/>
  <c r="G19" i="86"/>
  <c r="J17" i="86"/>
  <c r="J22" i="86"/>
  <c r="G21" i="86"/>
  <c r="J21" i="86"/>
  <c r="G14" i="86"/>
  <c r="G12" i="86"/>
  <c r="G11" i="86"/>
  <c r="G17" i="86"/>
  <c r="G22" i="86"/>
  <c r="L18" i="86"/>
  <c r="J18" i="86" s="1"/>
  <c r="G18" i="86"/>
  <c r="G20" i="86"/>
  <c r="L20" i="86"/>
  <c r="J20" i="86" s="1"/>
  <c r="J19" i="86"/>
  <c r="L16" i="86"/>
  <c r="J16" i="86" s="1"/>
  <c r="G16" i="86"/>
  <c r="J13" i="86"/>
  <c r="J11" i="86"/>
  <c r="J10" i="86"/>
  <c r="G13" i="86"/>
  <c r="G10" i="86"/>
  <c r="C14" i="79"/>
  <c r="C13" i="79"/>
  <c r="C12" i="79"/>
  <c r="A7" i="4" l="1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G25" i="79" l="1"/>
  <c r="G24" i="79"/>
  <c r="F25" i="79"/>
  <c r="F24" i="79"/>
  <c r="E25" i="79"/>
  <c r="E24" i="79"/>
  <c r="H12" i="79"/>
  <c r="H13" i="79"/>
  <c r="H14" i="79"/>
  <c r="Q7" i="4" l="1"/>
  <c r="G28" i="4" l="1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2" i="4"/>
  <c r="G7" i="4"/>
  <c r="G8" i="4"/>
  <c r="G9" i="4"/>
  <c r="G10" i="4"/>
  <c r="G11" i="4"/>
  <c r="G6" i="4"/>
  <c r="M28" i="4" l="1"/>
  <c r="M27" i="4"/>
  <c r="M26" i="4"/>
  <c r="M25" i="4"/>
  <c r="M24" i="4"/>
  <c r="M23" i="4"/>
  <c r="M22" i="4"/>
  <c r="M21" i="4"/>
  <c r="M20" i="4"/>
  <c r="M19" i="4"/>
  <c r="M18" i="4"/>
  <c r="M17" i="4"/>
  <c r="M16" i="4"/>
  <c r="M15" i="4"/>
  <c r="M14" i="4"/>
  <c r="M12" i="4"/>
  <c r="M13" i="4" s="1"/>
  <c r="M7" i="4"/>
  <c r="M8" i="4"/>
  <c r="M9" i="4"/>
  <c r="M10" i="4"/>
  <c r="M11" i="4"/>
  <c r="M6" i="4"/>
  <c r="M29" i="86" l="1" a="1"/>
  <c r="M29" i="86" s="1"/>
  <c r="L29" i="86"/>
  <c r="M28" i="86" a="1"/>
  <c r="M28" i="86" s="1"/>
  <c r="M27" i="86" a="1"/>
  <c r="M27" i="86" s="1"/>
  <c r="L27" i="86"/>
  <c r="M26" i="86" a="1"/>
  <c r="M26" i="86" s="1"/>
  <c r="M25" i="86" a="1"/>
  <c r="M25" i="86" s="1"/>
  <c r="L25" i="86"/>
  <c r="M24" i="86" a="1"/>
  <c r="M24" i="86" s="1"/>
  <c r="M22" i="86" a="1"/>
  <c r="M22" i="86" s="1"/>
  <c r="M21" i="86" a="1"/>
  <c r="M21" i="86" s="1"/>
  <c r="M20" i="86" a="1"/>
  <c r="M20" i="86" s="1"/>
  <c r="M19" i="86" a="1"/>
  <c r="M19" i="86" s="1"/>
  <c r="M18" i="86" a="1"/>
  <c r="M18" i="86" s="1"/>
  <c r="M17" i="86" a="1"/>
  <c r="M17" i="86" s="1"/>
  <c r="M16" i="86" a="1"/>
  <c r="M16" i="86" s="1"/>
  <c r="M10" i="86" a="1"/>
  <c r="M10" i="86" s="1"/>
  <c r="M11" i="86" a="1"/>
  <c r="M11" i="86" s="1"/>
  <c r="M12" i="86" a="1"/>
  <c r="M12" i="86" s="1"/>
  <c r="M13" i="86" a="1"/>
  <c r="M13" i="86" s="1"/>
  <c r="M14" i="86" a="1"/>
  <c r="M14" i="86" s="1"/>
  <c r="O14" i="86" l="1"/>
  <c r="O28" i="86"/>
  <c r="O22" i="86"/>
  <c r="O11" i="86"/>
  <c r="O29" i="86"/>
  <c r="L28" i="86"/>
  <c r="L24" i="86"/>
  <c r="O27" i="86"/>
  <c r="L26" i="86"/>
  <c r="O25" i="86"/>
  <c r="O26" i="86"/>
  <c r="O24" i="86"/>
  <c r="O21" i="86"/>
  <c r="O20" i="86"/>
  <c r="O12" i="86"/>
  <c r="O10" i="86" l="1"/>
  <c r="Q8" i="4"/>
  <c r="Q9" i="4"/>
  <c r="Q10" i="4"/>
  <c r="Q11" i="4"/>
  <c r="Q12" i="4"/>
  <c r="Q13" i="4"/>
  <c r="Q14" i="4"/>
  <c r="Q15" i="4"/>
  <c r="Q16" i="4"/>
  <c r="Q17" i="4"/>
  <c r="Q18" i="4"/>
  <c r="Q19" i="4"/>
  <c r="Q20" i="4"/>
  <c r="Q21" i="4"/>
  <c r="Q22" i="4"/>
  <c r="Q23" i="4"/>
  <c r="K24" i="86" s="1"/>
  <c r="Q24" i="4"/>
  <c r="K25" i="86" s="1"/>
  <c r="Q25" i="4"/>
  <c r="K26" i="86" s="1"/>
  <c r="Q26" i="4"/>
  <c r="K27" i="86" s="1"/>
  <c r="Q27" i="4"/>
  <c r="K28" i="86" s="1"/>
  <c r="Q28" i="4"/>
  <c r="K29" i="86" s="1"/>
  <c r="Q6" i="4"/>
  <c r="G13" i="4"/>
  <c r="J29" i="86" l="1"/>
  <c r="J28" i="86"/>
  <c r="J26" i="86"/>
  <c r="J27" i="86"/>
  <c r="J24" i="86"/>
  <c r="K9" i="86"/>
  <c r="Q29" i="4"/>
  <c r="O13" i="86"/>
  <c r="J25" i="86"/>
  <c r="F10" i="86"/>
  <c r="Q10" i="86" s="1"/>
  <c r="F11" i="86"/>
  <c r="F12" i="86"/>
  <c r="F13" i="86"/>
  <c r="F14" i="86"/>
  <c r="F16" i="86"/>
  <c r="Q16" i="86" s="1"/>
  <c r="F17" i="86"/>
  <c r="Q17" i="86" s="1"/>
  <c r="F18" i="86"/>
  <c r="Q18" i="86" s="1"/>
  <c r="F19" i="86"/>
  <c r="Q19" i="86" s="1"/>
  <c r="F20" i="86"/>
  <c r="F21" i="86"/>
  <c r="F22" i="86"/>
  <c r="M9" i="86" a="1"/>
  <c r="M9" i="86" s="1"/>
  <c r="H9" i="86"/>
  <c r="N13" i="86" l="1"/>
  <c r="Q13" i="86"/>
  <c r="N14" i="86"/>
  <c r="Q14" i="86"/>
  <c r="N12" i="86"/>
  <c r="Q12" i="86"/>
  <c r="N22" i="86"/>
  <c r="Q22" i="86"/>
  <c r="N21" i="86"/>
  <c r="Q21" i="86"/>
  <c r="N20" i="86"/>
  <c r="Q20" i="86"/>
  <c r="N11" i="86"/>
  <c r="Q11" i="86"/>
  <c r="N10" i="86"/>
  <c r="I24" i="79" s="1"/>
  <c r="D24" i="79"/>
  <c r="F23" i="79"/>
  <c r="O19" i="86"/>
  <c r="O18" i="86"/>
  <c r="O16" i="86"/>
  <c r="O17" i="86"/>
  <c r="N18" i="86"/>
  <c r="N17" i="86"/>
  <c r="K30" i="86"/>
  <c r="N19" i="86"/>
  <c r="N16" i="86"/>
  <c r="H27" i="89"/>
  <c r="H26" i="89"/>
  <c r="H25" i="89"/>
  <c r="H24" i="89"/>
  <c r="H23" i="89"/>
  <c r="H22" i="89"/>
  <c r="H20" i="89"/>
  <c r="H19" i="89"/>
  <c r="H18" i="89"/>
  <c r="H17" i="89"/>
  <c r="H16" i="89"/>
  <c r="H15" i="89"/>
  <c r="H14" i="89"/>
  <c r="H12" i="89"/>
  <c r="H11" i="89"/>
  <c r="H10" i="89"/>
  <c r="H9" i="89"/>
  <c r="H8" i="89"/>
  <c r="H7" i="89"/>
  <c r="I27" i="89" l="1"/>
  <c r="I26" i="89"/>
  <c r="I25" i="89"/>
  <c r="I24" i="89"/>
  <c r="I23" i="89"/>
  <c r="I22" i="89"/>
  <c r="I20" i="89"/>
  <c r="I19" i="89"/>
  <c r="I18" i="89"/>
  <c r="I17" i="89"/>
  <c r="I16" i="89"/>
  <c r="I15" i="89"/>
  <c r="I14" i="89"/>
  <c r="I12" i="89"/>
  <c r="I11" i="89"/>
  <c r="I10" i="89"/>
  <c r="I9" i="89"/>
  <c r="I8" i="89"/>
  <c r="I7" i="89"/>
  <c r="H28" i="89"/>
  <c r="G28" i="89"/>
  <c r="F29" i="86" l="1"/>
  <c r="F28" i="86"/>
  <c r="F27" i="86"/>
  <c r="F26" i="86"/>
  <c r="F25" i="86"/>
  <c r="F24" i="86"/>
  <c r="F9" i="86"/>
  <c r="Q9" i="86" s="1"/>
  <c r="N24" i="86" l="1"/>
  <c r="Q24" i="86"/>
  <c r="N27" i="86"/>
  <c r="Q27" i="86"/>
  <c r="N28" i="86"/>
  <c r="Q28" i="86"/>
  <c r="N25" i="86"/>
  <c r="Q25" i="86"/>
  <c r="N26" i="86"/>
  <c r="Q26" i="86"/>
  <c r="N29" i="86"/>
  <c r="Q29" i="86"/>
  <c r="D23" i="79"/>
  <c r="F30" i="86"/>
  <c r="G9" i="86"/>
  <c r="O9" i="86"/>
  <c r="G29" i="4"/>
  <c r="G23" i="79" l="1"/>
  <c r="N9" i="86"/>
  <c r="I23" i="79" s="1"/>
  <c r="I22" i="79" s="1"/>
  <c r="H14" i="75"/>
  <c r="I13" i="75"/>
  <c r="H13" i="75"/>
  <c r="H12" i="75"/>
  <c r="N30" i="86" l="1"/>
  <c r="L30" i="86"/>
  <c r="J9" i="86"/>
  <c r="E23" i="79" s="1"/>
  <c r="A1" i="4"/>
  <c r="J30" i="86" l="1"/>
  <c r="E18" i="79"/>
  <c r="F18" i="79"/>
  <c r="G18" i="79"/>
  <c r="D18" i="79"/>
  <c r="H21" i="79"/>
  <c r="H20" i="79"/>
  <c r="H19" i="79"/>
  <c r="I21" i="79"/>
  <c r="I20" i="79"/>
  <c r="I19" i="79"/>
  <c r="H18" i="79" l="1"/>
  <c r="I18" i="79"/>
  <c r="H24" i="79"/>
  <c r="H25" i="79"/>
  <c r="E22" i="79" l="1"/>
  <c r="E26" i="79" s="1"/>
  <c r="G22" i="79" l="1"/>
  <c r="G26" i="79" s="1"/>
  <c r="D22" i="79" l="1"/>
  <c r="D26" i="79" l="1"/>
  <c r="H23" i="79" l="1"/>
  <c r="F22" i="79"/>
  <c r="H22" i="79" l="1"/>
  <c r="F26" i="79"/>
  <c r="I26" i="79"/>
  <c r="H26" i="79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Małgorzata Ratajczak-Kałas</author>
  </authors>
  <commentList>
    <comment ref="G5" authorId="0" shapeId="0" xr:uid="{00000000-0006-0000-0100-000001000000}">
      <text>
        <r>
          <rPr>
            <b/>
            <sz val="9"/>
            <color indexed="81"/>
            <rFont val="Tahoma"/>
            <family val="2"/>
            <charset val="238"/>
          </rPr>
          <t>Małgorzata Ratajczak-Kałas:</t>
        </r>
        <r>
          <rPr>
            <sz val="9"/>
            <color indexed="81"/>
            <rFont val="Tahoma"/>
            <family val="2"/>
            <charset val="238"/>
          </rPr>
          <t xml:space="preserve">
Suma to wartość kontraktu, wiersz cena jedn. I wartość można ukryć (kol. Pomocnicze do rejestru)</t>
        </r>
      </text>
    </comment>
    <comment ref="K5" authorId="0" shapeId="0" xr:uid="{00000000-0006-0000-0100-000002000000}">
      <text>
        <r>
          <rPr>
            <b/>
            <sz val="9"/>
            <color indexed="81"/>
            <rFont val="Tahoma"/>
            <family val="2"/>
            <charset val="238"/>
          </rPr>
          <t>Małgorzata Ratajczak-Kałas:</t>
        </r>
        <r>
          <rPr>
            <sz val="9"/>
            <color indexed="81"/>
            <rFont val="Tahoma"/>
            <family val="2"/>
            <charset val="238"/>
          </rPr>
          <t xml:space="preserve">
wpisać dla pozycji rozliczanych w drugiej i kolejnych kartach obmiaru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Małgorzata Ratajczak-Kałas</author>
  </authors>
  <commentList>
    <comment ref="A17" authorId="0" shapeId="0" xr:uid="{00000000-0006-0000-0700-000001000000}">
      <text>
        <r>
          <rPr>
            <b/>
            <sz val="9"/>
            <color indexed="81"/>
            <rFont val="Tahoma"/>
            <family val="2"/>
            <charset val="238"/>
          </rPr>
          <t>Małgorzata Ratajczak-Kałas:</t>
        </r>
        <r>
          <rPr>
            <sz val="9"/>
            <color indexed="81"/>
            <rFont val="Tahoma"/>
            <family val="2"/>
            <charset val="238"/>
          </rPr>
          <t xml:space="preserve">
Nazwa z HRP a nie nazwa zadania w WPRIM</t>
        </r>
      </text>
    </comment>
    <comment ref="A18" authorId="0" shapeId="0" xr:uid="{00000000-0006-0000-0700-000002000000}">
      <text>
        <r>
          <rPr>
            <b/>
            <sz val="9"/>
            <color indexed="81"/>
            <rFont val="Tahoma"/>
            <family val="2"/>
            <charset val="238"/>
          </rPr>
          <t>Małgorzata Ratajczak-Kałas:</t>
        </r>
        <r>
          <rPr>
            <sz val="9"/>
            <color indexed="81"/>
            <rFont val="Tahoma"/>
            <family val="2"/>
            <charset val="238"/>
          </rPr>
          <t xml:space="preserve">
wymienić Aneksy, jeśli zostały zawarte przed płatnością za fakturę</t>
        </r>
      </text>
    </comment>
    <comment ref="A19" authorId="0" shapeId="0" xr:uid="{00000000-0006-0000-0700-000003000000}">
      <text>
        <r>
          <rPr>
            <b/>
            <sz val="9"/>
            <color indexed="81"/>
            <rFont val="Tahoma"/>
            <family val="2"/>
            <charset val="238"/>
          </rPr>
          <t>Małgorzata Ratajczak-Kałas:</t>
        </r>
        <r>
          <rPr>
            <sz val="9"/>
            <color indexed="81"/>
            <rFont val="Tahoma"/>
            <family val="2"/>
            <charset val="238"/>
          </rPr>
          <t xml:space="preserve">
rrrr-mm-dd - rrr-mm-dd</t>
        </r>
      </text>
    </comment>
    <comment ref="A20" authorId="0" shapeId="0" xr:uid="{00000000-0006-0000-0700-000004000000}">
      <text>
        <r>
          <rPr>
            <b/>
            <sz val="9"/>
            <color indexed="81"/>
            <rFont val="Tahoma"/>
            <family val="2"/>
            <charset val="238"/>
          </rPr>
          <t>Małgorzata Ratajczak-Kałas:</t>
        </r>
        <r>
          <rPr>
            <sz val="9"/>
            <color indexed="81"/>
            <rFont val="Tahoma"/>
            <family val="2"/>
            <charset val="238"/>
          </rPr>
          <t xml:space="preserve">
nr POC i data wystawienia</t>
        </r>
      </text>
    </comment>
    <comment ref="A25" authorId="0" shapeId="0" xr:uid="{00000000-0006-0000-0700-000005000000}">
      <text>
        <r>
          <rPr>
            <b/>
            <sz val="9"/>
            <color indexed="81"/>
            <rFont val="Tahoma"/>
            <family val="2"/>
            <charset val="238"/>
          </rPr>
          <t>Małgorzata Ratajczak-Kałas:</t>
        </r>
        <r>
          <rPr>
            <sz val="9"/>
            <color indexed="81"/>
            <rFont val="Tahoma"/>
            <family val="2"/>
            <charset val="238"/>
          </rPr>
          <t xml:space="preserve">
Zgodnie z listą w załączniku</t>
        </r>
      </text>
    </comment>
    <comment ref="A36" authorId="0" shapeId="0" xr:uid="{00000000-0006-0000-0700-000006000000}">
      <text>
        <r>
          <rPr>
            <b/>
            <sz val="9"/>
            <color indexed="81"/>
            <rFont val="Tahoma"/>
            <family val="2"/>
            <charset val="238"/>
          </rPr>
          <t>Małgorzata Ratajczak-Kałas:</t>
        </r>
        <r>
          <rPr>
            <sz val="9"/>
            <color indexed="81"/>
            <rFont val="Tahoma"/>
            <family val="2"/>
            <charset val="238"/>
          </rPr>
          <t xml:space="preserve">
wyjaśnić różnicę między wartością faktury netto a wydatkami kwalifikowanymi</t>
        </r>
      </text>
    </comment>
  </commentList>
</comments>
</file>

<file path=xl/sharedStrings.xml><?xml version="1.0" encoding="utf-8"?>
<sst xmlns="http://schemas.openxmlformats.org/spreadsheetml/2006/main" count="250" uniqueCount="143">
  <si>
    <t>Opis robót</t>
  </si>
  <si>
    <t>Wartość</t>
  </si>
  <si>
    <t>Wartość na koniec okresu rozliczeniowego</t>
  </si>
  <si>
    <t>Jm</t>
  </si>
  <si>
    <t>Ilość</t>
  </si>
  <si>
    <t>Cena</t>
  </si>
  <si>
    <t>% zmiana ilości całkowitej</t>
  </si>
  <si>
    <t>Do okresu rozlicze-
niowego</t>
  </si>
  <si>
    <t>Na koniec okresu rozlicze-
niowego</t>
  </si>
  <si>
    <t xml:space="preserve">W okresie 
rozliczeniowym  </t>
  </si>
  <si>
    <t xml:space="preserve">Do okresu rozlicze-
niowego </t>
  </si>
  <si>
    <t xml:space="preserve">W  okresie rozliczeniowym       </t>
  </si>
  <si>
    <t>-</t>
  </si>
  <si>
    <t>Ilość na koniec okresu rozliczeniowego</t>
  </si>
  <si>
    <t xml:space="preserve">Ilość w okresie rozliczeniowym </t>
  </si>
  <si>
    <t>Pozycja zamknięta</t>
  </si>
  <si>
    <t>Tytuł i numer Kontraktu:</t>
  </si>
  <si>
    <t>Zamawiający:</t>
  </si>
  <si>
    <t>Wykonawca:</t>
  </si>
  <si>
    <t>Ilość do okresu rozliczeniowego</t>
  </si>
  <si>
    <t>Pozostaje do zapłaty</t>
  </si>
  <si>
    <t>AQUANET S.A., ul. Dolna Wilda 126, 61-429 Poznań</t>
  </si>
  <si>
    <t>Nr POC</t>
  </si>
  <si>
    <t>Wartość [PLN]</t>
  </si>
  <si>
    <t xml:space="preserve">Za okres:   </t>
  </si>
  <si>
    <t xml:space="preserve">Data wydania:  </t>
  </si>
  <si>
    <t>Cena jedn.</t>
  </si>
  <si>
    <t>Wartość netto [PLN]</t>
  </si>
  <si>
    <t>Wyszczególnienie</t>
  </si>
  <si>
    <t>Z</t>
  </si>
  <si>
    <t>Różnice obmiarowe</t>
  </si>
  <si>
    <t>Nr karty obmiaru</t>
  </si>
  <si>
    <t>Data wystawienia karty obmiaru
[rrrr-mm-dd]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</si>
  <si>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</si>
  <si>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</si>
  <si>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</si>
  <si>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</si>
  <si>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</si>
  <si>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</si>
  <si>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</si>
  <si>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</si>
  <si>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</si>
  <si>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</si>
  <si>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</si>
  <si>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</si>
  <si>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</si>
  <si>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</si>
  <si>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</si>
  <si>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Okres rozliczeniowy 
rrrr-mm-dd - rrrr-mm-dd</t>
  </si>
  <si>
    <t>Wykonawca</t>
  </si>
  <si>
    <t>Rejestr kart obmiaru</t>
  </si>
  <si>
    <t>Każdy POC wraz z rejestrem za dany okres sprawozdawczy to odrębny plik utworzony na bazie pliku za poprzedni okres sprawozdawczy.</t>
  </si>
  <si>
    <t>Arkusz "Rejestr":</t>
  </si>
  <si>
    <t>Arkusz "POC nr…"</t>
  </si>
  <si>
    <t>2. Pozostałe dane aktualizują się automatycznie.</t>
  </si>
  <si>
    <t>1. Uzupełnić nr, okres rozliczeniowy i datę wydania POC wg odpowiednich formatów (komentarz w komórce). Okres rozliczeniowy musi być wpisany w identycznym formacie jak w Rejestrze, inaczej nie będą zaciągały się dane do tego arkusza.</t>
  </si>
  <si>
    <t xml:space="preserve">Numer POC:   </t>
  </si>
  <si>
    <t>Tytuł Kontraktu
nr Umowy:</t>
  </si>
  <si>
    <t>Zestawienie przekroczeń pozycji obmiarowych</t>
  </si>
  <si>
    <t>Pozycja przedmiaru</t>
  </si>
  <si>
    <t>Ilość kontraktowa</t>
  </si>
  <si>
    <t>Ilość w okresie
rozliczeniowym</t>
  </si>
  <si>
    <t>Uzasadnienie</t>
  </si>
  <si>
    <t>Przekroczenie przedmiaru wskazane w niniejszej KO nie wykracza poza zakres zamówienia opisanego na podstawie projektu budowlanego i wykonawczego do SIWZ na etapie postępowania o udzielenie zamówienia publicznego. Nie stanowi również zmiany umowy w stosunku do treści złożonej przez Wykonawcę oferty. Ww. przekroczenie wynika wyłącznie z rozbieżności pomiędzy Przedmiarem Robót a przedmiotem zamówienia j.w</t>
  </si>
  <si>
    <t>OŚWIADCZENIE</t>
  </si>
  <si>
    <t>Uwaga: Kwoty w tabeli nie zawierają VAT</t>
  </si>
  <si>
    <t>Wartość kontraktowa</t>
  </si>
  <si>
    <t xml:space="preserve">Wartość
do okresu rozlicze-
niowego </t>
  </si>
  <si>
    <t>Zaawansowanie (%) na koniec okresu rozliczeniowego</t>
  </si>
  <si>
    <t>Pozostaje 
do zapłaty
- prognoza</t>
  </si>
  <si>
    <t>Roboty razem</t>
  </si>
  <si>
    <t>z tego</t>
  </si>
  <si>
    <t>Koszty kwalifikowane</t>
  </si>
  <si>
    <t>Koszty niekwalifikowane</t>
  </si>
  <si>
    <t>Koszty pozaprojektowe</t>
  </si>
  <si>
    <t>Dokumentacja razem</t>
  </si>
  <si>
    <t>Komentarz:</t>
  </si>
  <si>
    <t xml:space="preserve">Wartość w okresie rozliczeniowym       </t>
  </si>
  <si>
    <t>RAZEM</t>
  </si>
  <si>
    <t>Wartość w okresie rozlicz. Kol.pomocnicza</t>
  </si>
  <si>
    <t>1. Uzupełnić kolumny z nagłówkami zaznaczonymi na niebiesko.</t>
  </si>
  <si>
    <t>2. Zwracać uwagę na format wpisywanych danych w kol. Data wystawienia karty obmiaru i okres rozliczeniowy (komentarze w komórkach).</t>
  </si>
  <si>
    <t>4. Wartość w okresie rozlicz. Kol.pomocnicza: oblicza wartość w okresie rozliczeniowym (ilość x wartość) - ma znaczenie dla pozycji rozliczanych w kilku kartach obmiaru w celu uniknięcia różnic groszowych, z tej kolumny zaciągają się wartości do arkusza "POC nr…" kol. Wartość na koniec okresu rozliczeniowego (kolumna ukryta ostatnia w tabeli).</t>
  </si>
  <si>
    <t>Nr poz. z Przedmiaru</t>
  </si>
  <si>
    <t>Nr Rejestru</t>
  </si>
  <si>
    <t>Pozycja  z Przedmiaru</t>
  </si>
  <si>
    <t>Lp,</t>
  </si>
  <si>
    <t>Suma</t>
  </si>
  <si>
    <t>[PLN]</t>
  </si>
  <si>
    <t>wartość
[PLN]</t>
  </si>
  <si>
    <t>Dane z kart obmiaru</t>
  </si>
  <si>
    <t>Kol. Pomocnicza</t>
  </si>
  <si>
    <t>Kwalifikacja</t>
  </si>
  <si>
    <t>Kk
Knkw
Kpp</t>
  </si>
  <si>
    <t>16</t>
  </si>
  <si>
    <t>Kk</t>
  </si>
  <si>
    <t>Przedmiar z Oferty Wykonawcy</t>
  </si>
  <si>
    <t>Knkw</t>
  </si>
  <si>
    <t>Kpp</t>
  </si>
  <si>
    <t>Pozycja przedmiaru zamknięta</t>
  </si>
  <si>
    <t>Data wydania POC</t>
  </si>
  <si>
    <t xml:space="preserve">Koszty kwalfikowane nr pozycji: </t>
  </si>
  <si>
    <t>RKO [PLN] kol. G</t>
  </si>
  <si>
    <t>Sprawdzenie
Przedmiar = Rejestr</t>
  </si>
  <si>
    <t>Dla Umów ryczałtowych Rejestr jest Rejestrem Protokołów Odbioru (RPO).</t>
  </si>
  <si>
    <t>3. Dot. rozliczeniowców Aquanet i  kontraktów FS: należy zaktualizować kwalifikację w kol. "Kwalifikacja" (lista rozwijana w komórce) - dane przeniosą się do Tabeli zbiorczej.  W arkuszu Tabela zbiorcza wymieniamy pozycje w podziale na Kk, Knkw, Kpp. Kolumnę drukujemy po podpisaniu Umowy o dofinansowanie. Do każdego POC należy przygotować oświadczenie drogowe, dot. przyłączy i przekroczeń obmiarowych (jeśli dotyczy).</t>
  </si>
  <si>
    <t>Wydatki poniesione na prace związane z odtworzeniem pasa drogowego ujęte w Protokole odbioru nr ... z dnia ... dla Kontraktu pn. … zdeklarowane jako kwalifikowane są realizowane zgodnie z odpowiednimi decyzjami zarządcy drogi.</t>
  </si>
  <si>
    <t xml:space="preserve">Koszty niekwalifikowane nr pozycji: </t>
  </si>
  <si>
    <t>Koszty pozaprojektowe nr pozycji:</t>
  </si>
  <si>
    <t>Poznań, dn.</t>
  </si>
  <si>
    <t xml:space="preserve">Poznań, dn. </t>
  </si>
  <si>
    <t>Przyłącza kanalizacji sanitarnej do posesji w ramach Kontraktu nr ... pn... , rozliczone w Protokole odbioru nr ..... 
z dnia….. są wykonywane i kwalifikowane (lub zostały wykonane i zakwalifikowane) do granicy posesji lub do pierwszej studzienki, zgodnie z Szczegółowym opisem priorytetów Programu Operacyjnego Infrastruktura i Środowisko (wersja 1.8 z 11 sierpnia 2016 r.).</t>
  </si>
  <si>
    <t>Data:</t>
  </si>
  <si>
    <t>Kierownik JRP/Z-ca MAO/MAO</t>
  </si>
  <si>
    <t>Zatwierdził:</t>
  </si>
  <si>
    <t>Sporządził i zatwierdził 
pod względem formalno-rachnunkowym:</t>
  </si>
  <si>
    <t>Wydatki niekwalifikowane:</t>
  </si>
  <si>
    <t>5 - Sprzęt i wyposażenie</t>
  </si>
  <si>
    <t>1 - Roboty budowlane</t>
  </si>
  <si>
    <t xml:space="preserve">Kategoria wydatku: </t>
  </si>
  <si>
    <r>
      <t xml:space="preserve">        w tym</t>
    </r>
    <r>
      <rPr>
        <b/>
        <sz val="10"/>
        <rFont val="Arial"/>
        <family val="2"/>
      </rPr>
      <t>:  Wydatki kwalifikowalne</t>
    </r>
  </si>
  <si>
    <t xml:space="preserve">      FA kwota netto</t>
  </si>
  <si>
    <t xml:space="preserve">Podstawa do zapłaty: </t>
  </si>
  <si>
    <t>Okres rozliczeniowy:</t>
  </si>
  <si>
    <t>Nr i data Umowy z Wykonawcą:</t>
  </si>
  <si>
    <t>Nazwa Kontraktu:</t>
  </si>
  <si>
    <t>Nr zadania w HRP:</t>
  </si>
  <si>
    <t>Wydatek realizowany w ramach umowy o dofinansowanie nr POIS.02.03.00-00-0054/17</t>
  </si>
  <si>
    <t>Projekt
"Uporządkowanie gospodarki wodno-ściekowej dla ochrony zasobów wodnych w Poznaniu i okolicach-etap VI"</t>
  </si>
  <si>
    <t>Nr księgowy lub ewidencyjny:</t>
  </si>
  <si>
    <t>Faktura VAT nr:</t>
  </si>
  <si>
    <t xml:space="preserve">Uwagi: </t>
  </si>
  <si>
    <t>Prognozowana</t>
  </si>
  <si>
    <t>wartość</t>
  </si>
  <si>
    <t>17</t>
  </si>
  <si>
    <t>Opracował</t>
  </si>
  <si>
    <t>Zatwierdził pod względem formalno-rachunkowym:</t>
  </si>
  <si>
    <t>Zatwierdził pod względem merytorycznym:</t>
  </si>
  <si>
    <t>Dokument przyjął</t>
  </si>
  <si>
    <t>Zamawiający - Koordynator kontraktu</t>
  </si>
  <si>
    <t xml:space="preserve">Zamawiający - Specjalista ds. analiz i rozliczeń </t>
  </si>
  <si>
    <t>Dokument wystawił</t>
  </si>
  <si>
    <t>Zamawiający - Inspektor Nadzoru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</si>
</sst>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-* #,##0.00\ &quot;zł&quot;_-;\-* #,##0.00\ &quot;zł&quot;_-;_-* &quot;-&quot;??\ &quot;zł&quot;_-;_-@_-"/>
    <numFmt numFmtId="164" formatCode="_-* #,##0.00\ _z_ł_-;\-* #,##0.00\ _z_ł_-;_-* &quot;-&quot;??\ _z_ł_-;_-@_-"/>
    <numFmt numFmtId="165" formatCode="#,##0.00&quot;   &quot;;&quot;-&quot;#,##0.00&quot;   &quot;"/>
    <numFmt numFmtId="166" formatCode="0.0%"/>
    <numFmt numFmtId="167" formatCode="&quot; &quot;#,##0.00&quot; &quot;[$€-401]&quot; &quot;;&quot;-&quot;#,##0.00&quot; &quot;[$€-401]&quot; &quot;;&quot; -&quot;00&quot; &quot;[$€-401]&quot; &quot;;&quot; &quot;@&quot; &quot;"/>
    <numFmt numFmtId="168" formatCode="#,##0.000"/>
    <numFmt numFmtId="169" formatCode="_-* #,##0.00\ [$€-1]_-;\-* #,##0.00\ [$€-1]_-;_-* &quot;-&quot;??\ [$€-1]_-;_-@_-"/>
    <numFmt numFmtId="170" formatCode="yyyy/mm/dd;@"/>
    <numFmt numFmtId="171" formatCode="_-* #,##0.00\ _D_M_-;\-* #,##0.00\ _D_M_-;_-* &quot;-&quot;??\ _D_M_-;_-@_-"/>
    <numFmt numFmtId="172" formatCode="_-* #,##0.00\ [$€-1]_-;\-* #,##0.00\ [$€-1]_-;_-* &quot;-&quot;??\ [$€-1]_-"/>
    <numFmt numFmtId="173" formatCode="_-* #,##0_z_l_-;\-* #,##0_z_l_-;_-* &quot;-&quot;_z_l_-;_-@_-"/>
    <numFmt numFmtId="174" formatCode="#,##0.00_ ;\-#,##0.00\ "/>
    <numFmt numFmtId="175" formatCode="#,##0.00\ [$PLN]"/>
  </numFmts>
  <fonts count="84">
    <font>
      <sz val="10"/>
      <color rgb="FF00000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sz val="10"/>
      <color rgb="FF9C0006"/>
      <name val="Arial"/>
      <family val="2"/>
      <charset val="238"/>
    </font>
    <font>
      <sz val="11"/>
      <color rgb="FF000000"/>
      <name val="Czcionka tekstu podstawowego"/>
      <family val="2"/>
      <charset val="238"/>
    </font>
    <font>
      <sz val="9"/>
      <color rgb="FF000000"/>
      <name val="Arial Narrow"/>
      <family val="2"/>
      <charset val="238"/>
    </font>
    <font>
      <sz val="10"/>
      <color rgb="FF000000"/>
      <name val="Arial Narrow"/>
      <family val="2"/>
      <charset val="238"/>
    </font>
    <font>
      <sz val="8"/>
      <color rgb="FF000000"/>
      <name val="Arial Narrow"/>
      <family val="2"/>
      <charset val="238"/>
    </font>
    <font>
      <i/>
      <sz val="7"/>
      <color rgb="FF000000"/>
      <name val="Arial Narrow"/>
      <family val="2"/>
      <charset val="238"/>
    </font>
    <font>
      <b/>
      <sz val="8"/>
      <color rgb="FF000000"/>
      <name val="Arial Narrow"/>
      <family val="2"/>
      <charset val="238"/>
    </font>
    <font>
      <sz val="8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10"/>
      <color indexed="64"/>
      <name val="Arial"/>
      <family val="2"/>
      <charset val="238"/>
    </font>
    <font>
      <sz val="10"/>
      <color indexed="64"/>
      <name val="Arial"/>
      <family val="2"/>
      <charset val="238"/>
    </font>
    <font>
      <sz val="11"/>
      <color indexed="8"/>
      <name val="Arial Narrow"/>
      <family val="2"/>
      <charset val="238"/>
    </font>
    <font>
      <sz val="8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b/>
      <sz val="10"/>
      <name val="Arial Narrow"/>
      <family val="2"/>
      <charset val="238"/>
    </font>
    <font>
      <sz val="11"/>
      <name val="Arial Narrow"/>
      <family val="2"/>
      <charset val="238"/>
    </font>
    <font>
      <sz val="10"/>
      <name val="Arial Narrow"/>
      <family val="2"/>
      <charset val="238"/>
    </font>
    <font>
      <sz val="11"/>
      <color indexed="8"/>
      <name val="Czcionka tekstu podstawowego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b/>
      <sz val="11"/>
      <name val="Arial CE"/>
      <family val="2"/>
      <charset val="238"/>
    </font>
    <font>
      <sz val="7"/>
      <name val="Arial CE"/>
      <family val="2"/>
      <charset val="238"/>
    </font>
    <font>
      <sz val="8"/>
      <name val="Arial CE"/>
      <family val="2"/>
      <charset val="238"/>
    </font>
    <font>
      <b/>
      <sz val="12"/>
      <color theme="1"/>
      <name val="Arial CE"/>
      <charset val="238"/>
    </font>
    <font>
      <b/>
      <sz val="12"/>
      <color indexed="8"/>
      <name val="Arial CE"/>
      <charset val="238"/>
    </font>
    <font>
      <sz val="10"/>
      <name val="Helv"/>
      <charset val="238"/>
    </font>
    <font>
      <sz val="11"/>
      <color indexed="8"/>
      <name val="Calibri"/>
      <family val="2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b/>
      <sz val="10"/>
      <color rgb="FF000000"/>
      <name val="Arial"/>
      <family val="2"/>
      <charset val="238"/>
    </font>
    <font>
      <sz val="8"/>
      <name val="Arial Narrow"/>
      <family val="2"/>
      <charset val="238"/>
    </font>
    <font>
      <b/>
      <sz val="8"/>
      <name val="Arial Narrow"/>
      <family val="2"/>
      <charset val="238"/>
    </font>
    <font>
      <b/>
      <sz val="9"/>
      <name val="Arial Narrow"/>
      <family val="2"/>
      <charset val="238"/>
    </font>
    <font>
      <b/>
      <sz val="12"/>
      <color rgb="FF000000"/>
      <name val="Arial"/>
      <family val="2"/>
      <charset val="238"/>
    </font>
    <font>
      <sz val="10"/>
      <color theme="1"/>
      <name val="Arial Narrow"/>
      <family val="2"/>
      <charset val="238"/>
    </font>
    <font>
      <sz val="11"/>
      <color rgb="FF000000"/>
      <name val="Calibri"/>
      <family val="2"/>
      <charset val="238"/>
    </font>
    <font>
      <sz val="11"/>
      <color rgb="FF333399"/>
      <name val="Calibri"/>
      <family val="2"/>
      <charset val="238"/>
    </font>
    <font>
      <u/>
      <sz val="10"/>
      <color rgb="FF000000"/>
      <name val="Arial"/>
      <family val="2"/>
      <charset val="238"/>
    </font>
    <font>
      <sz val="10"/>
      <color indexed="8"/>
      <name val="Arial Narrow"/>
      <family val="2"/>
      <charset val="238"/>
    </font>
    <font>
      <sz val="9"/>
      <color rgb="FF000000"/>
      <name val="Calibri"/>
      <family val="2"/>
    </font>
    <font>
      <b/>
      <sz val="16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12"/>
      <color rgb="FF000000"/>
      <name val="Arial"/>
      <family val="2"/>
      <charset val="238"/>
    </font>
    <font>
      <b/>
      <sz val="9"/>
      <color indexed="64"/>
      <name val="Arial Narrow"/>
      <family val="2"/>
      <charset val="238"/>
    </font>
    <font>
      <b/>
      <i/>
      <sz val="10"/>
      <color indexed="64"/>
      <name val="Arial Narrow"/>
      <family val="2"/>
      <charset val="238"/>
    </font>
    <font>
      <b/>
      <sz val="10"/>
      <color theme="1"/>
      <name val="Calibri"/>
      <family val="2"/>
      <charset val="238"/>
      <scheme val="minor"/>
    </font>
    <font>
      <b/>
      <sz val="10"/>
      <color indexed="64"/>
      <name val="Arial Narrow"/>
      <family val="2"/>
      <charset val="238"/>
    </font>
    <font>
      <sz val="10"/>
      <color indexed="64"/>
      <name val="Arial Narrow"/>
      <family val="2"/>
      <charset val="238"/>
    </font>
    <font>
      <i/>
      <sz val="10"/>
      <color theme="1"/>
      <name val="Arial Narrow"/>
      <family val="2"/>
      <charset val="238"/>
    </font>
    <font>
      <b/>
      <sz val="11"/>
      <name val="Arial Narrow"/>
      <family val="2"/>
      <charset val="238"/>
    </font>
    <font>
      <b/>
      <sz val="8"/>
      <name val="Arial"/>
      <family val="2"/>
      <charset val="238"/>
    </font>
    <font>
      <b/>
      <sz val="10"/>
      <color indexed="8"/>
      <name val="Arial Narrow"/>
      <family val="2"/>
      <charset val="238"/>
    </font>
    <font>
      <b/>
      <sz val="8"/>
      <color rgb="FF000000"/>
      <name val="Arial Narrow"/>
      <family val="2"/>
      <charset val="238"/>
    </font>
    <font>
      <b/>
      <sz val="9"/>
      <color rgb="FF000000"/>
      <name val="Arial Narrow"/>
      <family val="2"/>
      <charset val="238"/>
    </font>
    <font>
      <b/>
      <sz val="8"/>
      <name val="Arial Narrow"/>
      <family val="2"/>
      <charset val="238"/>
    </font>
    <font>
      <sz val="12"/>
      <name val="Arial"/>
      <family val="2"/>
      <charset val="238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1"/>
      <name val="Arial"/>
      <family val="2"/>
      <charset val="238"/>
    </font>
    <font>
      <b/>
      <i/>
      <sz val="10"/>
      <name val="Arial"/>
      <family val="2"/>
    </font>
    <font>
      <b/>
      <i/>
      <sz val="10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8"/>
      <name val="Arial"/>
      <family val="2"/>
      <charset val="238"/>
    </font>
    <font>
      <i/>
      <sz val="7"/>
      <color rgb="FF000000"/>
      <name val="Arial Narrow"/>
      <family val="2"/>
      <charset val="238"/>
    </font>
    <font>
      <b/>
      <sz val="10"/>
      <color rgb="FF000000"/>
      <name val="Arial"/>
      <family val="2"/>
      <charset val="238"/>
    </font>
    <font>
      <b/>
      <sz val="11"/>
      <color rgb="FF000000"/>
      <name val="Arial Narrow"/>
      <family val="2"/>
      <charset val="238"/>
    </font>
    <font>
      <sz val="11"/>
      <color rgb="FF000000"/>
      <name val="Arial"/>
      <family val="2"/>
      <charset val="238"/>
    </font>
    <font>
      <sz val="11"/>
      <color theme="1"/>
      <name val="Arial"/>
      <family val="2"/>
      <charset val="238"/>
    </font>
  </fonts>
  <fills count="20">
    <fill>
      <patternFill patternType="none"/>
    </fill>
    <fill>
      <patternFill patternType="gray125"/>
    </fill>
    <fill>
      <patternFill patternType="solid">
        <fgColor rgb="FF92D050"/>
        <bgColor rgb="FF92D050"/>
      </patternFill>
    </fill>
    <fill>
      <patternFill patternType="solid">
        <fgColor rgb="FFFFC7CE"/>
        <bgColor rgb="FFFFC7CE"/>
      </patternFill>
    </fill>
    <fill>
      <patternFill patternType="solid">
        <fgColor rgb="FFD9D9D9"/>
        <bgColor rgb="FFD9D9D9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rgb="FF92D050"/>
      </patternFill>
    </fill>
    <fill>
      <patternFill patternType="solid">
        <fgColor rgb="FFFFFFCC"/>
      </patternFill>
    </fill>
    <fill>
      <patternFill patternType="solid">
        <fgColor rgb="FFFFFFFF"/>
        <bgColor indexed="64"/>
      </patternFill>
    </fill>
    <fill>
      <patternFill patternType="solid">
        <fgColor indexed="26"/>
      </patternFill>
    </fill>
    <fill>
      <patternFill patternType="solid">
        <fgColor theme="0"/>
        <bgColor rgb="FFCCCCFF"/>
      </patternFill>
    </fill>
    <fill>
      <patternFill patternType="solid">
        <fgColor rgb="FFFFFFFF"/>
        <bgColor rgb="FFFFFFFF"/>
      </patternFill>
    </fill>
    <fill>
      <patternFill patternType="solid">
        <fgColor rgb="FFFFCC99"/>
        <bgColor rgb="FFFFCC99"/>
      </patternFill>
    </fill>
    <fill>
      <patternFill patternType="solid">
        <fgColor rgb="FFFFFF99"/>
        <bgColor rgb="FFFFFF99"/>
      </patternFill>
    </fill>
    <fill>
      <patternFill patternType="solid">
        <fgColor theme="3" tint="0.59996337778862885"/>
        <bgColor rgb="FFCCCCFF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0" tint="-0.249977111117893"/>
        <bgColor rgb="FF92D050"/>
      </patternFill>
    </fill>
    <fill>
      <patternFill patternType="solid">
        <fgColor theme="0" tint="-0.249977111117893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54">
    <xf numFmtId="0" fontId="0" fillId="0" borderId="0"/>
    <xf numFmtId="9" fontId="10" fillId="0" borderId="0" applyFont="0" applyFill="0" applyBorder="0" applyAlignment="0" applyProtection="0"/>
    <xf numFmtId="0" fontId="10" fillId="2" borderId="0" applyNumberFormat="0" applyFont="0" applyBorder="0" applyAlignment="0" applyProtection="0"/>
    <xf numFmtId="0" fontId="11" fillId="3" borderId="0" applyNumberFormat="0" applyBorder="0" applyAlignment="0" applyProtection="0"/>
    <xf numFmtId="0" fontId="10" fillId="0" borderId="0" applyNumberFormat="0" applyFont="0" applyFill="0" applyBorder="0" applyAlignment="0" applyProtection="0"/>
    <xf numFmtId="167" fontId="12" fillId="0" borderId="0" applyBorder="0" applyProtection="0"/>
    <xf numFmtId="0" fontId="10" fillId="0" borderId="0" applyNumberFormat="0" applyBorder="0" applyProtection="0"/>
    <xf numFmtId="0" fontId="21" fillId="0" borderId="0"/>
    <xf numFmtId="9" fontId="22" fillId="0" borderId="0" applyFont="0" applyFill="0" applyBorder="0" applyAlignment="0" applyProtection="0"/>
    <xf numFmtId="0" fontId="25" fillId="0" borderId="0"/>
    <xf numFmtId="9" fontId="29" fillId="0" borderId="0" applyFont="0" applyFill="0" applyBorder="0" applyAlignment="0" applyProtection="0"/>
    <xf numFmtId="0" fontId="21" fillId="0" borderId="0"/>
    <xf numFmtId="0" fontId="21" fillId="0" borderId="0"/>
    <xf numFmtId="44" fontId="29" fillId="0" borderId="0" applyFont="0" applyFill="0" applyBorder="0" applyAlignment="0" applyProtection="0"/>
    <xf numFmtId="0" fontId="30" fillId="0" borderId="0"/>
    <xf numFmtId="0" fontId="25" fillId="0" borderId="0"/>
    <xf numFmtId="9" fontId="21" fillId="0" borderId="0" applyFont="0" applyFill="0" applyBorder="0" applyAlignment="0" applyProtection="0"/>
    <xf numFmtId="1" fontId="32" fillId="7" borderId="1" applyNumberFormat="0" applyFill="0" applyBorder="0" applyAlignment="0" applyProtection="0">
      <alignment horizontal="center" vertical="center" wrapText="1"/>
      <protection locked="0"/>
    </xf>
    <xf numFmtId="168" fontId="33" fillId="0" borderId="1" applyNumberFormat="0" applyBorder="0" applyAlignment="0">
      <alignment horizontal="right" vertical="center"/>
      <protection locked="0"/>
    </xf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64" fontId="29" fillId="0" borderId="0" applyFont="0" applyFill="0" applyBorder="0" applyAlignment="0" applyProtection="0"/>
    <xf numFmtId="3" fontId="34" fillId="0" borderId="0">
      <alignment horizontal="right" vertical="center"/>
      <protection locked="0"/>
    </xf>
    <xf numFmtId="0" fontId="30" fillId="0" borderId="0"/>
    <xf numFmtId="0" fontId="25" fillId="0" borderId="0"/>
    <xf numFmtId="0" fontId="30" fillId="0" borderId="0"/>
    <xf numFmtId="0" fontId="30" fillId="0" borderId="0"/>
    <xf numFmtId="0" fontId="25" fillId="0" borderId="0"/>
    <xf numFmtId="0" fontId="25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72" fontId="9" fillId="0" borderId="0"/>
    <xf numFmtId="0" fontId="30" fillId="0" borderId="0"/>
    <xf numFmtId="0" fontId="30" fillId="0" borderId="0"/>
    <xf numFmtId="0" fontId="30" fillId="0" borderId="0"/>
    <xf numFmtId="0" fontId="9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5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30" fillId="0" borderId="0"/>
    <xf numFmtId="0" fontId="25" fillId="0" borderId="0"/>
    <xf numFmtId="0" fontId="25" fillId="0" borderId="0"/>
    <xf numFmtId="0" fontId="25" fillId="0" borderId="0"/>
    <xf numFmtId="0" fontId="30" fillId="0" borderId="0"/>
    <xf numFmtId="0" fontId="25" fillId="0" borderId="0"/>
    <xf numFmtId="0" fontId="25" fillId="0" borderId="0"/>
    <xf numFmtId="0" fontId="25" fillId="0" borderId="0"/>
    <xf numFmtId="0" fontId="30" fillId="0" borderId="0"/>
    <xf numFmtId="0" fontId="25" fillId="0" borderId="0"/>
    <xf numFmtId="0" fontId="30" fillId="0" borderId="0"/>
    <xf numFmtId="0" fontId="30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7" fillId="0" borderId="0"/>
    <xf numFmtId="0" fontId="29" fillId="9" borderId="24" applyNumberFormat="0" applyFont="0" applyAlignment="0" applyProtection="0"/>
    <xf numFmtId="0" fontId="29" fillId="11" borderId="27" applyNumberFormat="0" applyFont="0" applyAlignment="0" applyProtection="0"/>
    <xf numFmtId="0" fontId="29" fillId="9" borderId="24" applyNumberFormat="0" applyFont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1" fillId="0" borderId="0" applyFont="0" applyFill="0" applyBorder="0" applyAlignment="0" applyProtection="0"/>
    <xf numFmtId="169" fontId="25" fillId="0" borderId="0"/>
    <xf numFmtId="9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30" fillId="0" borderId="0"/>
    <xf numFmtId="44" fontId="25" fillId="0" borderId="0" applyFont="0" applyFill="0" applyBorder="0" applyAlignment="0" applyProtection="0"/>
    <xf numFmtId="172" fontId="8" fillId="0" borderId="0"/>
    <xf numFmtId="0" fontId="8" fillId="0" borderId="0"/>
    <xf numFmtId="0" fontId="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" fillId="0" borderId="0"/>
    <xf numFmtId="0" fontId="30" fillId="0" borderId="0"/>
    <xf numFmtId="0" fontId="5" fillId="0" borderId="0"/>
    <xf numFmtId="9" fontId="38" fillId="0" borderId="0" applyFont="0" applyFill="0" applyBorder="0" applyAlignment="0" applyProtection="0"/>
    <xf numFmtId="0" fontId="47" fillId="13" borderId="0"/>
    <xf numFmtId="0" fontId="48" fillId="14" borderId="43"/>
    <xf numFmtId="0" fontId="47" fillId="15" borderId="43"/>
    <xf numFmtId="0" fontId="51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67">
    <xf numFmtId="0" fontId="0" fillId="0" borderId="0" xfId="0"/>
    <xf numFmtId="0" fontId="15" fillId="0" borderId="0" xfId="0" applyFont="1" applyAlignment="1">
      <alignment vertical="top" wrapText="1"/>
    </xf>
    <xf numFmtId="0" fontId="14" fillId="0" borderId="0" xfId="0" applyFont="1" applyAlignment="1">
      <alignment vertical="center"/>
    </xf>
    <xf numFmtId="0" fontId="18" fillId="0" borderId="0" xfId="0" applyFont="1" applyAlignment="1">
      <alignment vertical="top" wrapText="1"/>
    </xf>
    <xf numFmtId="0" fontId="19" fillId="0" borderId="0" xfId="0" applyFont="1" applyAlignment="1">
      <alignment vertical="center"/>
    </xf>
    <xf numFmtId="0" fontId="19" fillId="0" borderId="0" xfId="0" applyFont="1" applyAlignment="1">
      <alignment vertical="center" wrapText="1"/>
    </xf>
    <xf numFmtId="4" fontId="28" fillId="0" borderId="0" xfId="7" applyNumberFormat="1" applyFont="1" applyAlignment="1">
      <alignment horizontal="center" vertical="center"/>
    </xf>
    <xf numFmtId="166" fontId="28" fillId="0" borderId="0" xfId="7" applyNumberFormat="1" applyFont="1" applyAlignment="1">
      <alignment horizontal="center" vertical="center"/>
    </xf>
    <xf numFmtId="0" fontId="17" fillId="4" borderId="1" xfId="0" applyFont="1" applyFill="1" applyBorder="1" applyAlignment="1">
      <alignment horizontal="center" vertical="center" wrapText="1"/>
    </xf>
    <xf numFmtId="4" fontId="17" fillId="4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4" fontId="28" fillId="6" borderId="14" xfId="7" applyNumberFormat="1" applyFont="1" applyFill="1" applyBorder="1" applyAlignment="1">
      <alignment horizontal="left" vertical="center"/>
    </xf>
    <xf numFmtId="0" fontId="15" fillId="4" borderId="31" xfId="0" applyFont="1" applyFill="1" applyBorder="1" applyAlignment="1">
      <alignment horizontal="center" vertical="center" wrapText="1"/>
    </xf>
    <xf numFmtId="4" fontId="17" fillId="4" borderId="29" xfId="0" applyNumberFormat="1" applyFont="1" applyFill="1" applyBorder="1" applyAlignment="1">
      <alignment horizontal="center" vertical="center" wrapText="1"/>
    </xf>
    <xf numFmtId="4" fontId="17" fillId="4" borderId="29" xfId="0" applyNumberFormat="1" applyFont="1" applyFill="1" applyBorder="1" applyAlignment="1">
      <alignment horizontal="center" vertical="center"/>
    </xf>
    <xf numFmtId="4" fontId="17" fillId="4" borderId="32" xfId="0" applyNumberFormat="1" applyFont="1" applyFill="1" applyBorder="1" applyAlignment="1">
      <alignment horizontal="center" vertical="center" wrapText="1"/>
    </xf>
    <xf numFmtId="4" fontId="17" fillId="4" borderId="12" xfId="0" applyNumberFormat="1" applyFont="1" applyFill="1" applyBorder="1" applyAlignment="1">
      <alignment horizontal="center" vertical="center" wrapText="1"/>
    </xf>
    <xf numFmtId="0" fontId="23" fillId="0" borderId="0" xfId="7" applyFont="1"/>
    <xf numFmtId="0" fontId="14" fillId="0" borderId="0" xfId="0" applyFont="1"/>
    <xf numFmtId="0" fontId="14" fillId="0" borderId="0" xfId="0" applyFont="1" applyAlignment="1">
      <alignment horizontal="center" vertical="center"/>
    </xf>
    <xf numFmtId="0" fontId="15" fillId="4" borderId="3" xfId="0" applyFont="1" applyFill="1" applyBorder="1" applyAlignment="1">
      <alignment horizontal="center" vertical="center" wrapText="1"/>
    </xf>
    <xf numFmtId="0" fontId="41" fillId="0" borderId="0" xfId="0" applyFont="1" applyAlignment="1">
      <alignment vertical="center"/>
    </xf>
    <xf numFmtId="4" fontId="18" fillId="0" borderId="0" xfId="0" applyNumberFormat="1" applyFont="1" applyAlignment="1">
      <alignment wrapText="1"/>
    </xf>
    <xf numFmtId="4" fontId="26" fillId="6" borderId="14" xfId="7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8" borderId="1" xfId="0" applyFont="1" applyFill="1" applyBorder="1" applyAlignment="1">
      <alignment horizontal="center" vertical="center"/>
    </xf>
    <xf numFmtId="4" fontId="28" fillId="6" borderId="14" xfId="7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top" wrapText="1"/>
    </xf>
    <xf numFmtId="4" fontId="15" fillId="0" borderId="1" xfId="0" applyNumberFormat="1" applyFont="1" applyBorder="1" applyAlignment="1">
      <alignment vertical="center" wrapText="1"/>
    </xf>
    <xf numFmtId="4" fontId="26" fillId="0" borderId="0" xfId="7" applyNumberFormat="1" applyFont="1" applyAlignment="1">
      <alignment horizontal="right" vertical="center"/>
    </xf>
    <xf numFmtId="0" fontId="15" fillId="0" borderId="0" xfId="0" applyFont="1" applyAlignment="1">
      <alignment horizontal="right" vertical="top"/>
    </xf>
    <xf numFmtId="4" fontId="26" fillId="0" borderId="0" xfId="7" applyNumberFormat="1" applyFont="1" applyAlignment="1">
      <alignment horizontal="left" vertical="center"/>
    </xf>
    <xf numFmtId="0" fontId="15" fillId="0" borderId="0" xfId="0" applyFont="1" applyAlignment="1">
      <alignment horizontal="left" vertical="top"/>
    </xf>
    <xf numFmtId="0" fontId="14" fillId="0" borderId="0" xfId="0" applyFont="1" applyAlignment="1">
      <alignment horizontal="center"/>
    </xf>
    <xf numFmtId="4" fontId="15" fillId="0" borderId="6" xfId="0" applyNumberFormat="1" applyFont="1" applyBorder="1" applyAlignment="1">
      <alignment vertical="center" wrapText="1"/>
    </xf>
    <xf numFmtId="4" fontId="17" fillId="4" borderId="38" xfId="0" applyNumberFormat="1" applyFont="1" applyFill="1" applyBorder="1" applyAlignment="1">
      <alignment horizontal="center" vertical="center"/>
    </xf>
    <xf numFmtId="4" fontId="17" fillId="4" borderId="33" xfId="0" applyNumberFormat="1" applyFont="1" applyFill="1" applyBorder="1" applyAlignment="1">
      <alignment horizontal="center" vertical="center"/>
    </xf>
    <xf numFmtId="0" fontId="17" fillId="4" borderId="7" xfId="0" applyFont="1" applyFill="1" applyBorder="1" applyAlignment="1">
      <alignment horizontal="center" vertical="center" wrapText="1"/>
    </xf>
    <xf numFmtId="4" fontId="17" fillId="4" borderId="6" xfId="0" applyNumberFormat="1" applyFont="1" applyFill="1" applyBorder="1" applyAlignment="1">
      <alignment horizontal="center" vertical="center" wrapText="1"/>
    </xf>
    <xf numFmtId="4" fontId="17" fillId="4" borderId="38" xfId="0" applyNumberFormat="1" applyFont="1" applyFill="1" applyBorder="1" applyAlignment="1">
      <alignment horizontal="center" vertical="center" wrapText="1"/>
    </xf>
    <xf numFmtId="4" fontId="17" fillId="4" borderId="33" xfId="0" applyNumberFormat="1" applyFont="1" applyFill="1" applyBorder="1" applyAlignment="1">
      <alignment horizontal="center" vertical="center" wrapText="1"/>
    </xf>
    <xf numFmtId="4" fontId="17" fillId="4" borderId="7" xfId="0" applyNumberFormat="1" applyFont="1" applyFill="1" applyBorder="1" applyAlignment="1">
      <alignment horizontal="center" vertical="center" wrapText="1"/>
    </xf>
    <xf numFmtId="4" fontId="42" fillId="0" borderId="5" xfId="0" applyNumberFormat="1" applyFont="1" applyBorder="1" applyAlignment="1" applyProtection="1">
      <alignment horizontal="right" vertical="center" wrapText="1"/>
      <protection locked="0"/>
    </xf>
    <xf numFmtId="4" fontId="15" fillId="0" borderId="12" xfId="0" applyNumberFormat="1" applyFont="1" applyBorder="1" applyAlignment="1">
      <alignment horizontal="right" vertical="center"/>
    </xf>
    <xf numFmtId="0" fontId="17" fillId="4" borderId="5" xfId="0" applyFont="1" applyFill="1" applyBorder="1" applyAlignment="1">
      <alignment horizontal="center" vertical="center" wrapText="1"/>
    </xf>
    <xf numFmtId="0" fontId="17" fillId="4" borderId="3" xfId="0" applyFont="1" applyFill="1" applyBorder="1" applyAlignment="1">
      <alignment horizontal="center" vertical="center" wrapText="1"/>
    </xf>
    <xf numFmtId="4" fontId="15" fillId="0" borderId="5" xfId="0" applyNumberFormat="1" applyFont="1" applyBorder="1" applyAlignment="1">
      <alignment horizontal="center" vertical="center" wrapText="1"/>
    </xf>
    <xf numFmtId="4" fontId="15" fillId="0" borderId="12" xfId="0" applyNumberFormat="1" applyFont="1" applyBorder="1" applyAlignment="1">
      <alignment horizontal="right" vertical="center" wrapText="1"/>
    </xf>
    <xf numFmtId="4" fontId="28" fillId="6" borderId="37" xfId="7" applyNumberFormat="1" applyFont="1" applyFill="1" applyBorder="1" applyAlignment="1">
      <alignment horizontal="left" vertical="center"/>
    </xf>
    <xf numFmtId="4" fontId="26" fillId="6" borderId="4" xfId="7" applyNumberFormat="1" applyFont="1" applyFill="1" applyBorder="1" applyAlignment="1">
      <alignment horizontal="left" vertical="center"/>
    </xf>
    <xf numFmtId="4" fontId="26" fillId="6" borderId="1" xfId="7" applyNumberFormat="1" applyFont="1" applyFill="1" applyBorder="1" applyAlignment="1">
      <alignment horizontal="left" vertical="center"/>
    </xf>
    <xf numFmtId="4" fontId="26" fillId="6" borderId="9" xfId="7" applyNumberFormat="1" applyFont="1" applyFill="1" applyBorder="1" applyAlignment="1">
      <alignment horizontal="left" vertical="center"/>
    </xf>
    <xf numFmtId="173" fontId="18" fillId="0" borderId="12" xfId="0" applyNumberFormat="1" applyFont="1" applyBorder="1" applyAlignment="1">
      <alignment vertical="center"/>
    </xf>
    <xf numFmtId="3" fontId="23" fillId="6" borderId="40" xfId="7" applyNumberFormat="1" applyFont="1" applyFill="1" applyBorder="1" applyAlignment="1">
      <alignment horizontal="center" vertical="center"/>
    </xf>
    <xf numFmtId="14" fontId="23" fillId="6" borderId="33" xfId="7" applyNumberFormat="1" applyFont="1" applyFill="1" applyBorder="1" applyAlignment="1">
      <alignment horizontal="center" vertical="center"/>
    </xf>
    <xf numFmtId="0" fontId="23" fillId="0" borderId="0" xfId="7" applyFont="1" applyAlignment="1">
      <alignment vertical="center"/>
    </xf>
    <xf numFmtId="14" fontId="23" fillId="6" borderId="13" xfId="7" applyNumberFormat="1" applyFont="1" applyFill="1" applyBorder="1" applyAlignment="1">
      <alignment horizontal="left" vertical="center"/>
    </xf>
    <xf numFmtId="0" fontId="16" fillId="5" borderId="5" xfId="0" applyFont="1" applyFill="1" applyBorder="1" applyAlignment="1">
      <alignment horizontal="center" vertical="center" wrapText="1"/>
    </xf>
    <xf numFmtId="0" fontId="16" fillId="5" borderId="12" xfId="0" applyFont="1" applyFill="1" applyBorder="1" applyAlignment="1">
      <alignment horizontal="center" vertical="center" wrapText="1"/>
    </xf>
    <xf numFmtId="0" fontId="20" fillId="12" borderId="4" xfId="0" applyFont="1" applyFill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14" fontId="0" fillId="0" borderId="18" xfId="0" applyNumberFormat="1" applyBorder="1" applyAlignment="1">
      <alignment horizontal="center" vertical="center"/>
    </xf>
    <xf numFmtId="165" fontId="15" fillId="0" borderId="1" xfId="0" applyNumberFormat="1" applyFont="1" applyBorder="1" applyAlignment="1">
      <alignment horizontal="center" vertical="center" wrapText="1"/>
    </xf>
    <xf numFmtId="0" fontId="45" fillId="0" borderId="0" xfId="0" quotePrefix="1" applyFont="1" applyAlignment="1">
      <alignment vertical="center"/>
    </xf>
    <xf numFmtId="4" fontId="28" fillId="6" borderId="13" xfId="7" applyNumberFormat="1" applyFont="1" applyFill="1" applyBorder="1" applyAlignment="1">
      <alignment horizontal="left" vertical="center"/>
    </xf>
    <xf numFmtId="0" fontId="14" fillId="0" borderId="0" xfId="0" applyFont="1" applyAlignment="1">
      <alignment horizontal="left" vertical="top"/>
    </xf>
    <xf numFmtId="0" fontId="20" fillId="16" borderId="4" xfId="0" applyFont="1" applyFill="1" applyBorder="1" applyAlignment="1">
      <alignment horizontal="center" vertical="center" wrapText="1"/>
    </xf>
    <xf numFmtId="0" fontId="20" fillId="17" borderId="4" xfId="0" applyFont="1" applyFill="1" applyBorder="1" applyAlignment="1">
      <alignment horizontal="center" vertical="center" wrapText="1"/>
    </xf>
    <xf numFmtId="0" fontId="20" fillId="17" borderId="22" xfId="0" applyFont="1" applyFill="1" applyBorder="1" applyAlignment="1">
      <alignment horizontal="center" vertical="center" wrapText="1"/>
    </xf>
    <xf numFmtId="2" fontId="18" fillId="0" borderId="42" xfId="0" applyNumberFormat="1" applyFont="1" applyBorder="1" applyAlignment="1">
      <alignment horizontal="right" vertical="center" wrapText="1"/>
    </xf>
    <xf numFmtId="0" fontId="18" fillId="0" borderId="42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20" fillId="0" borderId="22" xfId="0" applyFont="1" applyBorder="1" applyAlignment="1">
      <alignment horizontal="center" vertical="center" wrapText="1"/>
    </xf>
    <xf numFmtId="0" fontId="0" fillId="0" borderId="18" xfId="0" applyBorder="1"/>
    <xf numFmtId="0" fontId="52" fillId="0" borderId="0" xfId="151" applyFont="1" applyAlignment="1">
      <alignment vertical="center"/>
    </xf>
    <xf numFmtId="0" fontId="3" fillId="0" borderId="0" xfId="151" applyAlignment="1">
      <alignment vertical="center"/>
    </xf>
    <xf numFmtId="0" fontId="53" fillId="0" borderId="11" xfId="151" applyFont="1" applyBorder="1" applyAlignment="1">
      <alignment vertical="center" wrapText="1"/>
    </xf>
    <xf numFmtId="0" fontId="53" fillId="0" borderId="4" xfId="151" applyFont="1" applyBorder="1" applyAlignment="1">
      <alignment horizontal="left" vertical="center"/>
    </xf>
    <xf numFmtId="0" fontId="53" fillId="0" borderId="7" xfId="151" applyFont="1" applyBorder="1" applyAlignment="1">
      <alignment vertical="center"/>
    </xf>
    <xf numFmtId="0" fontId="53" fillId="10" borderId="1" xfId="151" applyFont="1" applyFill="1" applyBorder="1" applyAlignment="1">
      <alignment horizontal="left" vertical="center"/>
    </xf>
    <xf numFmtId="0" fontId="53" fillId="0" borderId="8" xfId="151" applyFont="1" applyBorder="1" applyAlignment="1">
      <alignment vertical="center"/>
    </xf>
    <xf numFmtId="0" fontId="53" fillId="10" borderId="9" xfId="151" applyFont="1" applyFill="1" applyBorder="1" applyAlignment="1">
      <alignment horizontal="left" vertical="center"/>
    </xf>
    <xf numFmtId="0" fontId="3" fillId="0" borderId="1" xfId="151" applyBorder="1" applyAlignment="1">
      <alignment vertical="center"/>
    </xf>
    <xf numFmtId="0" fontId="53" fillId="0" borderId="0" xfId="151" applyFont="1" applyAlignment="1">
      <alignment vertical="center"/>
    </xf>
    <xf numFmtId="14" fontId="3" fillId="0" borderId="18" xfId="151" applyNumberFormat="1" applyBorder="1" applyAlignment="1">
      <alignment horizontal="left" vertical="center"/>
    </xf>
    <xf numFmtId="14" fontId="3" fillId="0" borderId="14" xfId="151" applyNumberFormat="1" applyBorder="1" applyAlignment="1">
      <alignment horizontal="left" vertical="center"/>
    </xf>
    <xf numFmtId="4" fontId="15" fillId="4" borderId="21" xfId="0" applyNumberFormat="1" applyFont="1" applyFill="1" applyBorder="1" applyAlignment="1">
      <alignment horizontal="center" vertical="center" wrapText="1"/>
    </xf>
    <xf numFmtId="4" fontId="17" fillId="4" borderId="22" xfId="0" applyNumberFormat="1" applyFont="1" applyFill="1" applyBorder="1" applyAlignment="1">
      <alignment horizontal="center" vertical="center"/>
    </xf>
    <xf numFmtId="0" fontId="3" fillId="0" borderId="7" xfId="151" applyBorder="1" applyAlignment="1">
      <alignment vertical="center"/>
    </xf>
    <xf numFmtId="0" fontId="15" fillId="0" borderId="6" xfId="151" applyFont="1" applyBorder="1" applyAlignment="1">
      <alignment vertical="center" wrapText="1"/>
    </xf>
    <xf numFmtId="0" fontId="3" fillId="0" borderId="6" xfId="151" applyBorder="1" applyAlignment="1">
      <alignment vertical="center"/>
    </xf>
    <xf numFmtId="0" fontId="3" fillId="0" borderId="8" xfId="151" applyBorder="1" applyAlignment="1">
      <alignment vertical="center"/>
    </xf>
    <xf numFmtId="0" fontId="3" fillId="0" borderId="9" xfId="151" applyBorder="1" applyAlignment="1">
      <alignment vertical="center"/>
    </xf>
    <xf numFmtId="0" fontId="3" fillId="0" borderId="10" xfId="151" applyBorder="1" applyAlignment="1">
      <alignment vertical="center"/>
    </xf>
    <xf numFmtId="0" fontId="53" fillId="0" borderId="0" xfId="151" applyFont="1" applyAlignment="1">
      <alignment horizontal="left" vertical="center"/>
    </xf>
    <xf numFmtId="0" fontId="54" fillId="0" borderId="0" xfId="0" applyFont="1" applyAlignment="1">
      <alignment horizontal="right" vertical="center"/>
    </xf>
    <xf numFmtId="0" fontId="54" fillId="0" borderId="0" xfId="0" applyFont="1" applyAlignment="1">
      <alignment vertical="center"/>
    </xf>
    <xf numFmtId="0" fontId="54" fillId="0" borderId="0" xfId="0" applyFont="1" applyAlignment="1">
      <alignment horizontal="center" vertical="center"/>
    </xf>
    <xf numFmtId="0" fontId="54" fillId="0" borderId="0" xfId="0" applyFont="1" applyAlignment="1">
      <alignment horizontal="justify" vertical="center"/>
    </xf>
    <xf numFmtId="0" fontId="10" fillId="0" borderId="0" xfId="0" applyFont="1" applyAlignment="1">
      <alignment vertical="center"/>
    </xf>
    <xf numFmtId="0" fontId="45" fillId="0" borderId="0" xfId="0" applyFont="1" applyAlignment="1">
      <alignment horizontal="center" vertical="center"/>
    </xf>
    <xf numFmtId="4" fontId="26" fillId="0" borderId="0" xfId="9" applyNumberFormat="1" applyFont="1" applyAlignment="1">
      <alignment horizontal="left"/>
    </xf>
    <xf numFmtId="0" fontId="43" fillId="0" borderId="0" xfId="9" applyFont="1" applyAlignment="1">
      <alignment horizontal="left" vertical="center"/>
    </xf>
    <xf numFmtId="4" fontId="42" fillId="0" borderId="0" xfId="9" applyNumberFormat="1" applyFont="1"/>
    <xf numFmtId="4" fontId="42" fillId="0" borderId="0" xfId="9" applyNumberFormat="1" applyFont="1" applyAlignment="1">
      <alignment horizontal="left"/>
    </xf>
    <xf numFmtId="39" fontId="59" fillId="0" borderId="1" xfId="14" applyNumberFormat="1" applyFont="1" applyBorder="1" applyAlignment="1">
      <alignment horizontal="right" vertical="center" wrapText="1"/>
    </xf>
    <xf numFmtId="166" fontId="59" fillId="0" borderId="1" xfId="120" applyNumberFormat="1" applyFont="1" applyFill="1" applyBorder="1" applyAlignment="1">
      <alignment horizontal="center" vertical="center"/>
    </xf>
    <xf numFmtId="39" fontId="59" fillId="0" borderId="6" xfId="14" applyNumberFormat="1" applyFont="1" applyBorder="1" applyAlignment="1">
      <alignment horizontal="right" vertical="center" wrapText="1"/>
    </xf>
    <xf numFmtId="0" fontId="50" fillId="0" borderId="1" xfId="9" applyFont="1" applyBorder="1" applyAlignment="1">
      <alignment vertical="center"/>
    </xf>
    <xf numFmtId="4" fontId="60" fillId="0" borderId="1" xfId="9" applyNumberFormat="1" applyFont="1" applyBorder="1" applyAlignment="1">
      <alignment vertical="center"/>
    </xf>
    <xf numFmtId="0" fontId="50" fillId="0" borderId="9" xfId="9" applyFont="1" applyBorder="1" applyAlignment="1">
      <alignment vertical="center"/>
    </xf>
    <xf numFmtId="4" fontId="60" fillId="0" borderId="9" xfId="9" applyNumberFormat="1" applyFont="1" applyBorder="1" applyAlignment="1">
      <alignment vertical="center"/>
    </xf>
    <xf numFmtId="166" fontId="59" fillId="0" borderId="9" xfId="120" applyNumberFormat="1" applyFont="1" applyFill="1" applyBorder="1" applyAlignment="1">
      <alignment horizontal="center" vertical="center"/>
    </xf>
    <xf numFmtId="0" fontId="27" fillId="0" borderId="0" xfId="9" applyFont="1"/>
    <xf numFmtId="0" fontId="44" fillId="0" borderId="0" xfId="9" applyFont="1"/>
    <xf numFmtId="0" fontId="61" fillId="0" borderId="0" xfId="9" applyFont="1"/>
    <xf numFmtId="0" fontId="55" fillId="6" borderId="31" xfId="0" applyFont="1" applyFill="1" applyBorder="1" applyAlignment="1">
      <alignment horizontal="center" vertical="center" wrapText="1"/>
    </xf>
    <xf numFmtId="4" fontId="44" fillId="6" borderId="31" xfId="0" quotePrefix="1" applyNumberFormat="1" applyFont="1" applyFill="1" applyBorder="1" applyAlignment="1">
      <alignment horizontal="center" vertical="center" wrapText="1"/>
    </xf>
    <xf numFmtId="0" fontId="44" fillId="6" borderId="31" xfId="0" quotePrefix="1" applyFont="1" applyFill="1" applyBorder="1" applyAlignment="1">
      <alignment horizontal="center" vertical="center" wrapText="1"/>
    </xf>
    <xf numFmtId="4" fontId="44" fillId="6" borderId="32" xfId="0" quotePrefix="1" applyNumberFormat="1" applyFont="1" applyFill="1" applyBorder="1" applyAlignment="1">
      <alignment horizontal="center" vertical="center" wrapText="1"/>
    </xf>
    <xf numFmtId="39" fontId="56" fillId="0" borderId="4" xfId="14" applyNumberFormat="1" applyFont="1" applyBorder="1" applyAlignment="1">
      <alignment horizontal="right" vertical="center" wrapText="1"/>
    </xf>
    <xf numFmtId="166" fontId="58" fillId="0" borderId="4" xfId="120" applyNumberFormat="1" applyFont="1" applyFill="1" applyBorder="1" applyAlignment="1">
      <alignment horizontal="center" vertical="center"/>
    </xf>
    <xf numFmtId="39" fontId="58" fillId="0" borderId="22" xfId="14" applyNumberFormat="1" applyFont="1" applyBorder="1" applyAlignment="1">
      <alignment horizontal="right" vertical="center" wrapText="1"/>
    </xf>
    <xf numFmtId="0" fontId="58" fillId="0" borderId="26" xfId="14" applyFont="1" applyBorder="1" applyAlignment="1">
      <alignment horizontal="center" vertical="center" wrapText="1"/>
    </xf>
    <xf numFmtId="4" fontId="28" fillId="0" borderId="2" xfId="7" applyNumberFormat="1" applyFont="1" applyBorder="1" applyAlignment="1">
      <alignment horizontal="center" vertical="center"/>
    </xf>
    <xf numFmtId="4" fontId="46" fillId="0" borderId="6" xfId="9" applyNumberFormat="1" applyFont="1" applyBorder="1" applyAlignment="1">
      <alignment vertical="center"/>
    </xf>
    <xf numFmtId="4" fontId="46" fillId="0" borderId="10" xfId="9" applyNumberFormat="1" applyFont="1" applyBorder="1" applyAlignment="1">
      <alignment vertical="center"/>
    </xf>
    <xf numFmtId="0" fontId="20" fillId="17" borderId="40" xfId="0" applyFont="1" applyFill="1" applyBorder="1" applyAlignment="1">
      <alignment horizontal="center" vertical="center" wrapText="1"/>
    </xf>
    <xf numFmtId="0" fontId="23" fillId="0" borderId="0" xfId="7" applyFont="1" applyAlignment="1">
      <alignment horizontal="center"/>
    </xf>
    <xf numFmtId="0" fontId="0" fillId="0" borderId="0" xfId="0" applyAlignment="1">
      <alignment horizontal="center"/>
    </xf>
    <xf numFmtId="173" fontId="18" fillId="0" borderId="42" xfId="0" applyNumberFormat="1" applyFont="1" applyBorder="1" applyAlignment="1">
      <alignment horizontal="center" vertical="center"/>
    </xf>
    <xf numFmtId="173" fontId="18" fillId="0" borderId="36" xfId="0" applyNumberFormat="1" applyFont="1" applyBorder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vertical="center" wrapText="1"/>
    </xf>
    <xf numFmtId="4" fontId="17" fillId="0" borderId="0" xfId="0" applyNumberFormat="1" applyFont="1" applyAlignment="1">
      <alignment vertical="center" wrapText="1"/>
    </xf>
    <xf numFmtId="4" fontId="17" fillId="0" borderId="0" xfId="0" applyNumberFormat="1" applyFont="1" applyAlignment="1">
      <alignment horizontal="right" vertical="center" wrapText="1"/>
    </xf>
    <xf numFmtId="9" fontId="17" fillId="0" borderId="0" xfId="1" applyFont="1" applyFill="1" applyBorder="1" applyAlignment="1" applyProtection="1">
      <alignment horizontal="center" vertical="center" wrapText="1"/>
    </xf>
    <xf numFmtId="14" fontId="27" fillId="6" borderId="23" xfId="7" applyNumberFormat="1" applyFont="1" applyFill="1" applyBorder="1" applyAlignment="1">
      <alignment horizontal="left" vertical="center"/>
    </xf>
    <xf numFmtId="0" fontId="16" fillId="5" borderId="42" xfId="0" applyFont="1" applyFill="1" applyBorder="1" applyAlignment="1">
      <alignment horizontal="center" vertical="center" wrapText="1"/>
    </xf>
    <xf numFmtId="165" fontId="15" fillId="0" borderId="7" xfId="0" applyNumberFormat="1" applyFont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 wrapText="1"/>
    </xf>
    <xf numFmtId="0" fontId="16" fillId="5" borderId="6" xfId="0" applyFont="1" applyFill="1" applyBorder="1" applyAlignment="1">
      <alignment horizontal="center" vertical="center" wrapText="1"/>
    </xf>
    <xf numFmtId="4" fontId="42" fillId="0" borderId="42" xfId="0" applyNumberFormat="1" applyFont="1" applyBorder="1" applyAlignment="1" applyProtection="1">
      <alignment horizontal="right" vertical="center" wrapText="1"/>
      <protection hidden="1"/>
    </xf>
    <xf numFmtId="4" fontId="17" fillId="4" borderId="25" xfId="0" applyNumberFormat="1" applyFont="1" applyFill="1" applyBorder="1" applyAlignment="1">
      <alignment horizontal="center" vertical="center" wrapText="1"/>
    </xf>
    <xf numFmtId="4" fontId="17" fillId="4" borderId="47" xfId="0" applyNumberFormat="1" applyFont="1" applyFill="1" applyBorder="1" applyAlignment="1">
      <alignment horizontal="center" vertical="top" wrapText="1"/>
    </xf>
    <xf numFmtId="0" fontId="16" fillId="5" borderId="47" xfId="0" applyFont="1" applyFill="1" applyBorder="1" applyAlignment="1">
      <alignment horizontal="center" vertical="center" wrapText="1"/>
    </xf>
    <xf numFmtId="4" fontId="15" fillId="0" borderId="47" xfId="0" applyNumberFormat="1" applyFont="1" applyBorder="1" applyAlignment="1">
      <alignment horizontal="right" vertical="center" wrapText="1"/>
    </xf>
    <xf numFmtId="0" fontId="27" fillId="0" borderId="0" xfId="7" applyFont="1" applyAlignment="1">
      <alignment horizontal="center"/>
    </xf>
    <xf numFmtId="0" fontId="62" fillId="16" borderId="4" xfId="0" applyFont="1" applyFill="1" applyBorder="1" applyAlignment="1">
      <alignment horizontal="center" vertical="center" wrapText="1"/>
    </xf>
    <xf numFmtId="170" fontId="24" fillId="0" borderId="42" xfId="0" applyNumberFormat="1" applyFont="1" applyBorder="1" applyAlignment="1">
      <alignment horizontal="center" vertical="center"/>
    </xf>
    <xf numFmtId="0" fontId="30" fillId="0" borderId="0" xfId="0" applyFont="1" applyAlignment="1">
      <alignment horizontal="center"/>
    </xf>
    <xf numFmtId="0" fontId="20" fillId="12" borderId="30" xfId="0" applyFont="1" applyFill="1" applyBorder="1" applyAlignment="1">
      <alignment horizontal="center" vertical="center" wrapText="1"/>
    </xf>
    <xf numFmtId="0" fontId="20" fillId="12" borderId="38" xfId="0" applyFont="1" applyFill="1" applyBorder="1" applyAlignment="1">
      <alignment horizontal="center" vertical="center" wrapText="1"/>
    </xf>
    <xf numFmtId="4" fontId="42" fillId="19" borderId="48" xfId="0" applyNumberFormat="1" applyFont="1" applyFill="1" applyBorder="1" applyAlignment="1" applyProtection="1">
      <alignment horizontal="right" vertical="center" wrapText="1"/>
      <protection locked="0"/>
    </xf>
    <xf numFmtId="4" fontId="42" fillId="19" borderId="48" xfId="0" applyNumberFormat="1" applyFont="1" applyFill="1" applyBorder="1" applyAlignment="1" applyProtection="1">
      <alignment horizontal="right" vertical="center" wrapText="1"/>
      <protection hidden="1"/>
    </xf>
    <xf numFmtId="4" fontId="15" fillId="19" borderId="48" xfId="0" applyNumberFormat="1" applyFont="1" applyFill="1" applyBorder="1" applyAlignment="1">
      <alignment horizontal="right" vertical="center"/>
    </xf>
    <xf numFmtId="4" fontId="15" fillId="19" borderId="48" xfId="0" applyNumberFormat="1" applyFont="1" applyFill="1" applyBorder="1" applyAlignment="1">
      <alignment horizontal="center" vertical="center" wrapText="1"/>
    </xf>
    <xf numFmtId="4" fontId="15" fillId="19" borderId="48" xfId="0" applyNumberFormat="1" applyFont="1" applyFill="1" applyBorder="1" applyAlignment="1">
      <alignment horizontal="right" vertical="center" wrapText="1"/>
    </xf>
    <xf numFmtId="0" fontId="15" fillId="18" borderId="14" xfId="0" applyFont="1" applyFill="1" applyBorder="1" applyAlignment="1">
      <alignment horizontal="left" vertical="center"/>
    </xf>
    <xf numFmtId="0" fontId="13" fillId="19" borderId="14" xfId="0" applyFont="1" applyFill="1" applyBorder="1" applyAlignment="1">
      <alignment vertical="center" wrapText="1"/>
    </xf>
    <xf numFmtId="0" fontId="15" fillId="19" borderId="14" xfId="0" applyFont="1" applyFill="1" applyBorder="1" applyAlignment="1">
      <alignment horizontal="center" vertical="center" wrapText="1"/>
    </xf>
    <xf numFmtId="4" fontId="15" fillId="19" borderId="14" xfId="0" applyNumberFormat="1" applyFont="1" applyFill="1" applyBorder="1" applyAlignment="1">
      <alignment vertical="center" wrapText="1"/>
    </xf>
    <xf numFmtId="165" fontId="15" fillId="19" borderId="14" xfId="0" applyNumberFormat="1" applyFont="1" applyFill="1" applyBorder="1" applyAlignment="1">
      <alignment horizontal="center" vertical="center" wrapText="1"/>
    </xf>
    <xf numFmtId="4" fontId="0" fillId="0" borderId="37" xfId="0" applyNumberFormat="1" applyBorder="1" applyAlignment="1">
      <alignment wrapText="1"/>
    </xf>
    <xf numFmtId="4" fontId="0" fillId="0" borderId="33" xfId="0" applyNumberFormat="1" applyBorder="1" applyAlignment="1">
      <alignment wrapText="1"/>
    </xf>
    <xf numFmtId="4" fontId="15" fillId="19" borderId="41" xfId="0" applyNumberFormat="1" applyFont="1" applyFill="1" applyBorder="1" applyAlignment="1">
      <alignment horizontal="right" vertical="center" wrapText="1"/>
    </xf>
    <xf numFmtId="165" fontId="18" fillId="0" borderId="16" xfId="0" applyNumberFormat="1" applyFont="1" applyBorder="1" applyAlignment="1">
      <alignment horizontal="center" vertical="center"/>
    </xf>
    <xf numFmtId="0" fontId="18" fillId="8" borderId="1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vertical="center" wrapText="1"/>
    </xf>
    <xf numFmtId="0" fontId="18" fillId="8" borderId="28" xfId="0" applyFont="1" applyFill="1" applyBorder="1" applyAlignment="1">
      <alignment horizontal="right" vertical="center"/>
    </xf>
    <xf numFmtId="0" fontId="18" fillId="19" borderId="42" xfId="0" applyFont="1" applyFill="1" applyBorder="1" applyAlignment="1">
      <alignment horizontal="center" vertical="center" wrapText="1"/>
    </xf>
    <xf numFmtId="0" fontId="18" fillId="19" borderId="36" xfId="0" applyFont="1" applyFill="1" applyBorder="1" applyAlignment="1">
      <alignment horizontal="left" vertical="center"/>
    </xf>
    <xf numFmtId="0" fontId="18" fillId="19" borderId="48" xfId="0" applyFont="1" applyFill="1" applyBorder="1" applyAlignment="1">
      <alignment vertical="center" wrapText="1"/>
    </xf>
    <xf numFmtId="0" fontId="24" fillId="19" borderId="48" xfId="0" applyFont="1" applyFill="1" applyBorder="1" applyAlignment="1">
      <alignment horizontal="center" vertical="center" wrapText="1"/>
    </xf>
    <xf numFmtId="2" fontId="24" fillId="19" borderId="48" xfId="0" applyNumberFormat="1" applyFont="1" applyFill="1" applyBorder="1" applyAlignment="1">
      <alignment horizontal="center" vertical="center" wrapText="1"/>
    </xf>
    <xf numFmtId="4" fontId="24" fillId="19" borderId="48" xfId="0" applyNumberFormat="1" applyFont="1" applyFill="1" applyBorder="1" applyAlignment="1" applyProtection="1">
      <alignment horizontal="right" vertical="center" wrapText="1"/>
      <protection locked="0"/>
    </xf>
    <xf numFmtId="4" fontId="24" fillId="19" borderId="48" xfId="0" applyNumberFormat="1" applyFont="1" applyFill="1" applyBorder="1" applyAlignment="1" applyProtection="1">
      <alignment horizontal="right" vertical="center" wrapText="1"/>
      <protection hidden="1"/>
    </xf>
    <xf numFmtId="0" fontId="18" fillId="0" borderId="0" xfId="0" applyFont="1" applyAlignment="1">
      <alignment vertical="center"/>
    </xf>
    <xf numFmtId="0" fontId="18" fillId="0" borderId="42" xfId="0" applyFont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18" fillId="19" borderId="13" xfId="0" applyFont="1" applyFill="1" applyBorder="1" applyAlignment="1">
      <alignment horizontal="left" vertical="center"/>
    </xf>
    <xf numFmtId="0" fontId="18" fillId="19" borderId="14" xfId="0" applyFont="1" applyFill="1" applyBorder="1" applyAlignment="1">
      <alignment vertical="center" wrapText="1"/>
    </xf>
    <xf numFmtId="0" fontId="24" fillId="19" borderId="14" xfId="0" applyFont="1" applyFill="1" applyBorder="1" applyAlignment="1">
      <alignment horizontal="center" vertical="center" wrapText="1"/>
    </xf>
    <xf numFmtId="2" fontId="24" fillId="19" borderId="14" xfId="0" applyNumberFormat="1" applyFont="1" applyFill="1" applyBorder="1" applyAlignment="1">
      <alignment horizontal="center" vertical="center" wrapText="1"/>
    </xf>
    <xf numFmtId="4" fontId="24" fillId="19" borderId="14" xfId="0" applyNumberFormat="1" applyFont="1" applyFill="1" applyBorder="1" applyAlignment="1" applyProtection="1">
      <alignment horizontal="right" vertical="center" wrapText="1"/>
      <protection locked="0"/>
    </xf>
    <xf numFmtId="4" fontId="24" fillId="19" borderId="14" xfId="0" applyNumberFormat="1" applyFont="1" applyFill="1" applyBorder="1" applyAlignment="1" applyProtection="1">
      <alignment horizontal="right" vertical="center" wrapText="1"/>
      <protection hidden="1"/>
    </xf>
    <xf numFmtId="0" fontId="18" fillId="0" borderId="28" xfId="0" applyFont="1" applyBorder="1" applyAlignment="1">
      <alignment vertical="center" wrapText="1"/>
    </xf>
    <xf numFmtId="0" fontId="24" fillId="0" borderId="28" xfId="0" applyFont="1" applyBorder="1" applyAlignment="1">
      <alignment horizontal="center" vertical="center" wrapText="1"/>
    </xf>
    <xf numFmtId="0" fontId="24" fillId="0" borderId="28" xfId="0" applyFont="1" applyBorder="1" applyAlignment="1" applyProtection="1">
      <alignment horizontal="right" vertical="center" wrapText="1"/>
      <protection locked="0"/>
    </xf>
    <xf numFmtId="4" fontId="24" fillId="0" borderId="28" xfId="0" applyNumberFormat="1" applyFont="1" applyBorder="1" applyAlignment="1" applyProtection="1">
      <alignment horizontal="right" vertical="center" wrapText="1"/>
      <protection hidden="1"/>
    </xf>
    <xf numFmtId="0" fontId="18" fillId="0" borderId="0" xfId="0" applyFont="1"/>
    <xf numFmtId="0" fontId="19" fillId="0" borderId="0" xfId="0" applyFont="1" applyAlignment="1">
      <alignment horizontal="center" vertical="center"/>
    </xf>
    <xf numFmtId="0" fontId="18" fillId="0" borderId="39" xfId="0" applyFont="1" applyBorder="1" applyAlignment="1">
      <alignment horizontal="center" vertical="center"/>
    </xf>
    <xf numFmtId="0" fontId="18" fillId="0" borderId="0" xfId="0" applyFont="1" applyAlignment="1">
      <alignment horizontal="center" vertical="top" wrapText="1"/>
    </xf>
    <xf numFmtId="0" fontId="20" fillId="0" borderId="49" xfId="0" applyFont="1" applyBorder="1" applyAlignment="1">
      <alignment horizontal="center" vertical="center" wrapText="1"/>
    </xf>
    <xf numFmtId="165" fontId="18" fillId="0" borderId="16" xfId="0" applyNumberFormat="1" applyFont="1" applyBorder="1" applyAlignment="1">
      <alignment horizontal="left" vertical="center"/>
    </xf>
    <xf numFmtId="0" fontId="18" fillId="0" borderId="0" xfId="0" quotePrefix="1" applyFont="1" applyAlignment="1">
      <alignment vertical="top" wrapText="1"/>
    </xf>
    <xf numFmtId="0" fontId="18" fillId="0" borderId="0" xfId="0" quotePrefix="1" applyFont="1" applyAlignment="1">
      <alignment vertical="top"/>
    </xf>
    <xf numFmtId="14" fontId="0" fillId="0" borderId="13" xfId="0" applyNumberFormat="1" applyBorder="1" applyAlignment="1">
      <alignment horizontal="left" vertical="center"/>
    </xf>
    <xf numFmtId="4" fontId="26" fillId="6" borderId="38" xfId="7" applyNumberFormat="1" applyFont="1" applyFill="1" applyBorder="1" applyAlignment="1">
      <alignment horizontal="right" vertical="center" wrapText="1"/>
    </xf>
    <xf numFmtId="4" fontId="26" fillId="6" borderId="17" xfId="7" applyNumberFormat="1" applyFont="1" applyFill="1" applyBorder="1" applyAlignment="1">
      <alignment horizontal="right" vertical="center" wrapText="1"/>
    </xf>
    <xf numFmtId="4" fontId="26" fillId="6" borderId="34" xfId="7" applyNumberFormat="1" applyFont="1" applyFill="1" applyBorder="1" applyAlignment="1">
      <alignment horizontal="right" vertical="center"/>
    </xf>
    <xf numFmtId="0" fontId="17" fillId="4" borderId="31" xfId="0" applyFont="1" applyFill="1" applyBorder="1" applyAlignment="1">
      <alignment horizontal="center" vertical="center" wrapText="1"/>
    </xf>
    <xf numFmtId="0" fontId="17" fillId="4" borderId="32" xfId="0" applyFont="1" applyFill="1" applyBorder="1" applyAlignment="1">
      <alignment horizontal="center" vertical="center" wrapText="1"/>
    </xf>
    <xf numFmtId="0" fontId="17" fillId="4" borderId="42" xfId="0" applyFont="1" applyFill="1" applyBorder="1" applyAlignment="1">
      <alignment horizontal="left" vertical="center"/>
    </xf>
    <xf numFmtId="0" fontId="17" fillId="4" borderId="42" xfId="0" applyFont="1" applyFill="1" applyBorder="1" applyAlignment="1">
      <alignment horizontal="center" vertical="center" wrapText="1"/>
    </xf>
    <xf numFmtId="0" fontId="17" fillId="4" borderId="12" xfId="0" applyFont="1" applyFill="1" applyBorder="1" applyAlignment="1">
      <alignment horizontal="center" vertical="center" wrapText="1"/>
    </xf>
    <xf numFmtId="4" fontId="15" fillId="0" borderId="47" xfId="0" applyNumberFormat="1" applyFont="1" applyBorder="1" applyAlignment="1">
      <alignment horizontal="center" vertical="center" wrapText="1"/>
    </xf>
    <xf numFmtId="0" fontId="41" fillId="0" borderId="0" xfId="0" applyFont="1"/>
    <xf numFmtId="4" fontId="18" fillId="0" borderId="16" xfId="0" applyNumberFormat="1" applyFont="1" applyBorder="1" applyAlignment="1">
      <alignment horizontal="right" vertical="center"/>
    </xf>
    <xf numFmtId="3" fontId="18" fillId="0" borderId="16" xfId="0" applyNumberFormat="1" applyFont="1" applyBorder="1" applyAlignment="1">
      <alignment horizontal="center" vertical="center"/>
    </xf>
    <xf numFmtId="14" fontId="18" fillId="0" borderId="12" xfId="0" applyNumberFormat="1" applyFont="1" applyBorder="1" applyAlignment="1">
      <alignment vertical="center"/>
    </xf>
    <xf numFmtId="4" fontId="0" fillId="0" borderId="56" xfId="0" applyNumberFormat="1" applyBorder="1" applyAlignment="1">
      <alignment wrapText="1"/>
    </xf>
    <xf numFmtId="174" fontId="27" fillId="0" borderId="0" xfId="9" applyNumberFormat="1" applyFont="1"/>
    <xf numFmtId="174" fontId="63" fillId="0" borderId="45" xfId="9" applyNumberFormat="1" applyFont="1" applyBorder="1" applyAlignment="1">
      <alignment vertical="center"/>
    </xf>
    <xf numFmtId="166" fontId="58" fillId="0" borderId="45" xfId="120" applyNumberFormat="1" applyFont="1" applyFill="1" applyBorder="1" applyAlignment="1">
      <alignment horizontal="center" vertical="center"/>
    </xf>
    <xf numFmtId="174" fontId="63" fillId="0" borderId="57" xfId="9" applyNumberFormat="1" applyFont="1" applyBorder="1" applyAlignment="1">
      <alignment vertical="center"/>
    </xf>
    <xf numFmtId="0" fontId="64" fillId="8" borderId="50" xfId="0" applyFont="1" applyFill="1" applyBorder="1" applyAlignment="1">
      <alignment horizontal="center" vertical="center"/>
    </xf>
    <xf numFmtId="0" fontId="65" fillId="0" borderId="51" xfId="0" applyFont="1" applyBorder="1" applyAlignment="1">
      <alignment vertical="center" wrapText="1"/>
    </xf>
    <xf numFmtId="0" fontId="64" fillId="0" borderId="52" xfId="0" applyFont="1" applyBorder="1" applyAlignment="1">
      <alignment horizontal="center" vertical="center" wrapText="1"/>
    </xf>
    <xf numFmtId="0" fontId="64" fillId="0" borderId="50" xfId="0" applyFont="1" applyBorder="1" applyAlignment="1">
      <alignment horizontal="center" vertical="center" wrapText="1"/>
    </xf>
    <xf numFmtId="0" fontId="64" fillId="0" borderId="28" xfId="0" applyFont="1" applyBorder="1" applyAlignment="1">
      <alignment vertical="center" wrapText="1"/>
    </xf>
    <xf numFmtId="4" fontId="64" fillId="0" borderId="53" xfId="0" applyNumberFormat="1" applyFont="1" applyBorder="1" applyAlignment="1">
      <alignment vertical="center" wrapText="1"/>
    </xf>
    <xf numFmtId="0" fontId="64" fillId="0" borderId="51" xfId="0" applyFont="1" applyBorder="1" applyAlignment="1">
      <alignment horizontal="center" vertical="center" wrapText="1"/>
    </xf>
    <xf numFmtId="4" fontId="66" fillId="0" borderId="52" xfId="0" applyNumberFormat="1" applyFont="1" applyBorder="1" applyAlignment="1" applyProtection="1">
      <alignment horizontal="right" vertical="center" wrapText="1"/>
      <protection locked="0"/>
    </xf>
    <xf numFmtId="4" fontId="66" fillId="0" borderId="28" xfId="0" applyNumberFormat="1" applyFont="1" applyBorder="1" applyAlignment="1" applyProtection="1">
      <alignment horizontal="right" vertical="center" wrapText="1"/>
      <protection hidden="1"/>
    </xf>
    <xf numFmtId="4" fontId="64" fillId="0" borderId="53" xfId="0" applyNumberFormat="1" applyFont="1" applyBorder="1" applyAlignment="1">
      <alignment horizontal="right" vertical="center"/>
    </xf>
    <xf numFmtId="4" fontId="64" fillId="0" borderId="53" xfId="0" applyNumberFormat="1" applyFont="1" applyBorder="1" applyAlignment="1">
      <alignment horizontal="right" vertical="center" wrapText="1"/>
    </xf>
    <xf numFmtId="4" fontId="64" fillId="0" borderId="0" xfId="0" applyNumberFormat="1" applyFont="1" applyAlignment="1">
      <alignment horizontal="right" vertical="center" wrapText="1"/>
    </xf>
    <xf numFmtId="0" fontId="64" fillId="0" borderId="54" xfId="0" applyFont="1" applyBorder="1" applyAlignment="1">
      <alignment horizontal="right" vertical="center" wrapText="1"/>
    </xf>
    <xf numFmtId="0" fontId="1" fillId="0" borderId="0" xfId="153" applyAlignment="1">
      <alignment vertical="center"/>
    </xf>
    <xf numFmtId="0" fontId="30" fillId="0" borderId="0" xfId="55" applyAlignment="1">
      <alignment vertical="center"/>
    </xf>
    <xf numFmtId="0" fontId="68" fillId="0" borderId="0" xfId="55" applyFont="1" applyAlignment="1">
      <alignment vertical="center"/>
    </xf>
    <xf numFmtId="0" fontId="69" fillId="0" borderId="0" xfId="55" applyFont="1" applyAlignment="1">
      <alignment vertical="center"/>
    </xf>
    <xf numFmtId="14" fontId="70" fillId="0" borderId="0" xfId="55" applyNumberFormat="1" applyFont="1" applyAlignment="1">
      <alignment horizontal="center" vertical="center"/>
    </xf>
    <xf numFmtId="14" fontId="70" fillId="0" borderId="1" xfId="55" applyNumberFormat="1" applyFont="1" applyBorder="1" applyAlignment="1">
      <alignment horizontal="center" vertical="center"/>
    </xf>
    <xf numFmtId="0" fontId="71" fillId="0" borderId="0" xfId="55" applyFont="1" applyAlignment="1">
      <alignment horizontal="center" vertical="center"/>
    </xf>
    <xf numFmtId="0" fontId="71" fillId="0" borderId="1" xfId="55" applyFont="1" applyBorder="1" applyAlignment="1">
      <alignment horizontal="center" vertical="center"/>
    </xf>
    <xf numFmtId="0" fontId="71" fillId="0" borderId="1" xfId="55" applyFont="1" applyBorder="1" applyAlignment="1">
      <alignment vertical="center" wrapText="1"/>
    </xf>
    <xf numFmtId="0" fontId="69" fillId="0" borderId="1" xfId="55" applyFont="1" applyBorder="1" applyAlignment="1">
      <alignment vertical="center"/>
    </xf>
    <xf numFmtId="14" fontId="71" fillId="0" borderId="0" xfId="55" applyNumberFormat="1" applyFont="1" applyAlignment="1">
      <alignment horizontal="center" vertical="center"/>
    </xf>
    <xf numFmtId="0" fontId="71" fillId="0" borderId="0" xfId="55" applyFont="1" applyAlignment="1">
      <alignment horizontal="center" vertical="center" wrapText="1"/>
    </xf>
    <xf numFmtId="175" fontId="69" fillId="0" borderId="0" xfId="55" applyNumberFormat="1" applyFont="1" applyAlignment="1">
      <alignment horizontal="right" vertical="center"/>
    </xf>
    <xf numFmtId="0" fontId="70" fillId="0" borderId="0" xfId="55" applyFont="1" applyAlignment="1">
      <alignment vertical="center"/>
    </xf>
    <xf numFmtId="175" fontId="69" fillId="0" borderId="0" xfId="55" applyNumberFormat="1" applyFont="1" applyAlignment="1">
      <alignment horizontal="left" vertical="center"/>
    </xf>
    <xf numFmtId="0" fontId="30" fillId="0" borderId="0" xfId="55" applyAlignment="1">
      <alignment vertical="center" wrapText="1"/>
    </xf>
    <xf numFmtId="4" fontId="70" fillId="0" borderId="0" xfId="55" applyNumberFormat="1" applyFont="1" applyAlignment="1">
      <alignment horizontal="right" vertical="center"/>
    </xf>
    <xf numFmtId="0" fontId="72" fillId="0" borderId="0" xfId="55" applyFont="1" applyAlignment="1">
      <alignment horizontal="right" vertical="center"/>
    </xf>
    <xf numFmtId="175" fontId="70" fillId="0" borderId="1" xfId="55" applyNumberFormat="1" applyFont="1" applyBorder="1" applyAlignment="1">
      <alignment horizontal="right" vertical="center"/>
    </xf>
    <xf numFmtId="0" fontId="74" fillId="0" borderId="0" xfId="55" applyFont="1" applyAlignment="1">
      <alignment horizontal="left" vertical="center"/>
    </xf>
    <xf numFmtId="175" fontId="74" fillId="0" borderId="1" xfId="55" applyNumberFormat="1" applyFont="1" applyBorder="1" applyAlignment="1">
      <alignment horizontal="right" vertical="center"/>
    </xf>
    <xf numFmtId="0" fontId="68" fillId="0" borderId="0" xfId="55" applyFont="1" applyAlignment="1">
      <alignment horizontal="right" vertical="center"/>
    </xf>
    <xf numFmtId="0" fontId="70" fillId="0" borderId="0" xfId="55" applyFont="1" applyAlignment="1">
      <alignment horizontal="left" vertical="center"/>
    </xf>
    <xf numFmtId="49" fontId="68" fillId="0" borderId="0" xfId="55" applyNumberFormat="1" applyFont="1" applyAlignment="1">
      <alignment vertical="center"/>
    </xf>
    <xf numFmtId="0" fontId="76" fillId="0" borderId="0" xfId="55" applyFont="1" applyAlignment="1">
      <alignment vertical="center"/>
    </xf>
    <xf numFmtId="2" fontId="68" fillId="0" borderId="0" xfId="55" applyNumberFormat="1" applyFont="1" applyAlignment="1">
      <alignment vertical="center"/>
    </xf>
    <xf numFmtId="165" fontId="77" fillId="0" borderId="16" xfId="0" applyNumberFormat="1" applyFont="1" applyBorder="1" applyAlignment="1">
      <alignment horizontal="center" vertical="center"/>
    </xf>
    <xf numFmtId="165" fontId="77" fillId="0" borderId="16" xfId="0" applyNumberFormat="1" applyFont="1" applyBorder="1" applyAlignment="1">
      <alignment horizontal="left" vertical="center"/>
    </xf>
    <xf numFmtId="165" fontId="77" fillId="0" borderId="16" xfId="0" applyNumberFormat="1" applyFont="1" applyBorder="1" applyAlignment="1">
      <alignment horizontal="right" vertical="center"/>
    </xf>
    <xf numFmtId="165" fontId="77" fillId="0" borderId="16" xfId="0" applyNumberFormat="1" applyFont="1" applyBorder="1" applyAlignment="1">
      <alignment vertical="center"/>
    </xf>
    <xf numFmtId="170" fontId="78" fillId="0" borderId="42" xfId="0" applyNumberFormat="1" applyFont="1" applyBorder="1" applyAlignment="1">
      <alignment horizontal="center" vertical="center"/>
    </xf>
    <xf numFmtId="173" fontId="77" fillId="0" borderId="42" xfId="0" applyNumberFormat="1" applyFont="1" applyBorder="1" applyAlignment="1">
      <alignment horizontal="center" vertical="center"/>
    </xf>
    <xf numFmtId="2" fontId="77" fillId="0" borderId="42" xfId="0" applyNumberFormat="1" applyFont="1" applyBorder="1" applyAlignment="1">
      <alignment horizontal="right" vertical="center" wrapText="1"/>
    </xf>
    <xf numFmtId="0" fontId="77" fillId="0" borderId="42" xfId="0" applyFont="1" applyBorder="1" applyAlignment="1">
      <alignment horizontal="center" vertical="center"/>
    </xf>
    <xf numFmtId="173" fontId="77" fillId="0" borderId="36" xfId="0" applyNumberFormat="1" applyFont="1" applyBorder="1" applyAlignment="1">
      <alignment horizontal="center" vertical="center"/>
    </xf>
    <xf numFmtId="173" fontId="77" fillId="0" borderId="12" xfId="0" applyNumberFormat="1" applyFont="1" applyBorder="1" applyAlignment="1">
      <alignment vertical="center"/>
    </xf>
    <xf numFmtId="0" fontId="79" fillId="5" borderId="49" xfId="0" applyFont="1" applyFill="1" applyBorder="1" applyAlignment="1">
      <alignment horizontal="center" vertical="center" wrapText="1"/>
    </xf>
    <xf numFmtId="0" fontId="80" fillId="0" borderId="0" xfId="0" applyFont="1"/>
    <xf numFmtId="0" fontId="3" fillId="0" borderId="1" xfId="1" applyNumberFormat="1" applyFont="1" applyBorder="1" applyAlignment="1">
      <alignment vertical="center"/>
    </xf>
    <xf numFmtId="0" fontId="81" fillId="0" borderId="0" xfId="0" applyFont="1" applyAlignment="1">
      <alignment horizontal="left" vertical="top" wrapText="1"/>
    </xf>
    <xf numFmtId="0" fontId="82" fillId="0" borderId="0" xfId="0" applyFont="1" applyAlignment="1">
      <alignment horizontal="left" vertical="top"/>
    </xf>
    <xf numFmtId="0" fontId="82" fillId="0" borderId="0" xfId="0" applyFont="1" applyAlignment="1">
      <alignment vertical="top" wrapText="1"/>
    </xf>
    <xf numFmtId="0" fontId="82" fillId="0" borderId="0" xfId="0" applyFont="1" applyAlignment="1">
      <alignment horizontal="center" vertical="top" wrapText="1"/>
    </xf>
    <xf numFmtId="0" fontId="82" fillId="0" borderId="0" xfId="0" applyFont="1" applyAlignment="1">
      <alignment vertical="center"/>
    </xf>
    <xf numFmtId="0" fontId="83" fillId="0" borderId="0" xfId="153" applyFont="1" applyAlignment="1">
      <alignment vertical="center"/>
    </xf>
    <xf numFmtId="0" fontId="83" fillId="0" borderId="0" xfId="151" applyFont="1" applyAlignment="1">
      <alignment vertical="center"/>
    </xf>
    <xf numFmtId="0" fontId="81" fillId="0" borderId="0" xfId="0" applyFont="1" applyAlignment="1">
      <alignment horizontal="left" vertical="top"/>
    </xf>
    <xf numFmtId="4" fontId="28" fillId="6" borderId="23" xfId="7" applyNumberFormat="1" applyFont="1" applyFill="1" applyBorder="1" applyAlignment="1">
      <alignment horizontal="left" vertical="center" wrapText="1"/>
    </xf>
    <xf numFmtId="0" fontId="10" fillId="0" borderId="19" xfId="0" applyFont="1" applyBorder="1" applyAlignment="1">
      <alignment vertical="center"/>
    </xf>
    <xf numFmtId="0" fontId="10" fillId="0" borderId="35" xfId="0" applyFont="1" applyBorder="1" applyAlignment="1">
      <alignment vertical="center"/>
    </xf>
    <xf numFmtId="4" fontId="28" fillId="6" borderId="40" xfId="7" applyNumberFormat="1" applyFont="1" applyFill="1" applyBorder="1" applyAlignment="1">
      <alignment horizontal="left" vertical="center" wrapText="1"/>
    </xf>
    <xf numFmtId="0" fontId="0" fillId="0" borderId="29" xfId="0" applyBorder="1" applyAlignment="1">
      <alignment vertical="center"/>
    </xf>
    <xf numFmtId="0" fontId="0" fillId="0" borderId="30" xfId="0" applyBorder="1" applyAlignment="1">
      <alignment vertical="center"/>
    </xf>
    <xf numFmtId="0" fontId="81" fillId="0" borderId="0" xfId="0" applyFont="1" applyAlignment="1">
      <alignment horizontal="left" vertical="top" wrapText="1"/>
    </xf>
    <xf numFmtId="4" fontId="26" fillId="6" borderId="38" xfId="7" applyNumberFormat="1" applyFont="1" applyFill="1" applyBorder="1" applyAlignment="1">
      <alignment horizontal="right" vertical="center" wrapText="1"/>
    </xf>
    <xf numFmtId="0" fontId="0" fillId="0" borderId="29" xfId="0" applyBorder="1"/>
    <xf numFmtId="4" fontId="26" fillId="6" borderId="17" xfId="7" applyNumberFormat="1" applyFont="1" applyFill="1" applyBorder="1" applyAlignment="1">
      <alignment horizontal="right" vertical="center" wrapText="1"/>
    </xf>
    <xf numFmtId="0" fontId="0" fillId="0" borderId="14" xfId="0" applyBorder="1"/>
    <xf numFmtId="4" fontId="26" fillId="6" borderId="34" xfId="7" applyNumberFormat="1" applyFont="1" applyFill="1" applyBorder="1" applyAlignment="1">
      <alignment horizontal="right" vertical="center"/>
    </xf>
    <xf numFmtId="0" fontId="0" fillId="0" borderId="19" xfId="0" applyBorder="1"/>
    <xf numFmtId="0" fontId="0" fillId="0" borderId="26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20" xfId="0" applyBorder="1"/>
    <xf numFmtId="0" fontId="0" fillId="0" borderId="46" xfId="0" applyBorder="1"/>
    <xf numFmtId="4" fontId="26" fillId="6" borderId="29" xfId="7" applyNumberFormat="1" applyFont="1" applyFill="1" applyBorder="1" applyAlignment="1">
      <alignment horizontal="right" vertical="center" wrapText="1"/>
    </xf>
    <xf numFmtId="4" fontId="26" fillId="6" borderId="14" xfId="7" applyNumberFormat="1" applyFont="1" applyFill="1" applyBorder="1" applyAlignment="1">
      <alignment horizontal="right" vertical="center" wrapText="1"/>
    </xf>
    <xf numFmtId="4" fontId="26" fillId="6" borderId="55" xfId="7" applyNumberFormat="1" applyFont="1" applyFill="1" applyBorder="1" applyAlignment="1">
      <alignment horizontal="right" vertical="center"/>
    </xf>
    <xf numFmtId="0" fontId="0" fillId="0" borderId="55" xfId="0" applyBorder="1"/>
    <xf numFmtId="4" fontId="26" fillId="6" borderId="26" xfId="7" applyNumberFormat="1" applyFont="1" applyFill="1" applyBorder="1" applyAlignment="1">
      <alignment horizontal="center" vertical="center"/>
    </xf>
    <xf numFmtId="0" fontId="0" fillId="0" borderId="20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29" xfId="0" applyBorder="1" applyAlignment="1">
      <alignment vertical="center" wrapText="1"/>
    </xf>
    <xf numFmtId="0" fontId="0" fillId="0" borderId="30" xfId="0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0" fillId="0" borderId="35" xfId="0" applyBorder="1" applyAlignment="1">
      <alignment vertical="center"/>
    </xf>
    <xf numFmtId="2" fontId="46" fillId="0" borderId="9" xfId="9" applyNumberFormat="1" applyFont="1" applyBorder="1" applyAlignment="1">
      <alignment horizontal="left" vertical="center" wrapText="1"/>
    </xf>
    <xf numFmtId="0" fontId="0" fillId="0" borderId="9" xfId="0" applyBorder="1"/>
    <xf numFmtId="2" fontId="53" fillId="0" borderId="20" xfId="9" applyNumberFormat="1" applyFont="1" applyBorder="1" applyAlignment="1">
      <alignment horizontal="right" vertical="center" wrapText="1"/>
    </xf>
    <xf numFmtId="0" fontId="41" fillId="0" borderId="44" xfId="0" applyFont="1" applyBorder="1" applyAlignment="1">
      <alignment horizontal="right"/>
    </xf>
    <xf numFmtId="4" fontId="28" fillId="6" borderId="19" xfId="7" applyNumberFormat="1" applyFont="1" applyFill="1" applyBorder="1" applyAlignment="1">
      <alignment horizontal="left" vertical="center" wrapText="1"/>
    </xf>
    <xf numFmtId="4" fontId="28" fillId="6" borderId="35" xfId="7" applyNumberFormat="1" applyFont="1" applyFill="1" applyBorder="1" applyAlignment="1">
      <alignment horizontal="left" vertical="center" wrapText="1"/>
    </xf>
    <xf numFmtId="0" fontId="58" fillId="0" borderId="7" xfId="14" applyFont="1" applyBorder="1" applyAlignment="1">
      <alignment horizontal="center" vertical="center" wrapText="1"/>
    </xf>
    <xf numFmtId="0" fontId="58" fillId="0" borderId="8" xfId="14" applyFont="1" applyBorder="1" applyAlignment="1">
      <alignment horizontal="center" vertical="center" wrapText="1"/>
    </xf>
    <xf numFmtId="0" fontId="55" fillId="6" borderId="3" xfId="0" applyFont="1" applyFill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31" xfId="0" applyBorder="1"/>
    <xf numFmtId="2" fontId="46" fillId="0" borderId="1" xfId="9" applyNumberFormat="1" applyFont="1" applyBorder="1" applyAlignment="1">
      <alignment horizontal="left" vertical="center" wrapText="1"/>
    </xf>
    <xf numFmtId="0" fontId="0" fillId="0" borderId="1" xfId="0" applyBorder="1"/>
    <xf numFmtId="0" fontId="56" fillId="0" borderId="11" xfId="14" applyFont="1" applyBorder="1" applyAlignment="1">
      <alignment horizontal="right" vertical="center" wrapText="1"/>
    </xf>
    <xf numFmtId="0" fontId="57" fillId="0" borderId="4" xfId="0" applyFont="1" applyBorder="1" applyAlignment="1">
      <alignment horizontal="right" vertical="center" wrapText="1"/>
    </xf>
    <xf numFmtId="0" fontId="0" fillId="0" borderId="4" xfId="0" applyBorder="1" applyAlignment="1">
      <alignment horizontal="right"/>
    </xf>
    <xf numFmtId="0" fontId="82" fillId="0" borderId="1" xfId="0" applyFont="1" applyBorder="1" applyAlignment="1">
      <alignment horizontal="left" vertical="top"/>
    </xf>
    <xf numFmtId="0" fontId="82" fillId="0" borderId="1" xfId="0" applyFont="1" applyBorder="1" applyAlignment="1">
      <alignment horizontal="left" vertical="top" wrapText="1"/>
    </xf>
    <xf numFmtId="0" fontId="74" fillId="0" borderId="1" xfId="9" applyFont="1" applyBorder="1" applyAlignment="1">
      <alignment horizontal="left" vertical="top"/>
    </xf>
    <xf numFmtId="0" fontId="54" fillId="0" borderId="0" xfId="0" applyFont="1" applyAlignment="1">
      <alignment horizontal="justify" vertical="justify" wrapText="1"/>
    </xf>
    <xf numFmtId="0" fontId="0" fillId="0" borderId="0" xfId="0"/>
    <xf numFmtId="0" fontId="67" fillId="0" borderId="0" xfId="0" applyFont="1" applyAlignment="1">
      <alignment horizontal="justify" vertical="justify" wrapText="1"/>
    </xf>
    <xf numFmtId="0" fontId="30" fillId="0" borderId="0" xfId="0" applyFont="1"/>
    <xf numFmtId="0" fontId="3" fillId="0" borderId="40" xfId="151" applyBorder="1" applyAlignment="1">
      <alignment vertical="center" wrapText="1"/>
    </xf>
    <xf numFmtId="0" fontId="3" fillId="0" borderId="29" xfId="151" applyBorder="1" applyAlignment="1">
      <alignment vertical="center"/>
    </xf>
    <xf numFmtId="0" fontId="3" fillId="0" borderId="30" xfId="151" applyBorder="1" applyAlignment="1">
      <alignment vertical="center"/>
    </xf>
    <xf numFmtId="3" fontId="46" fillId="0" borderId="40" xfId="151" applyNumberFormat="1" applyFont="1" applyBorder="1" applyAlignment="1">
      <alignment horizontal="left" vertical="center"/>
    </xf>
    <xf numFmtId="0" fontId="3" fillId="0" borderId="33" xfId="151" applyBorder="1" applyAlignment="1">
      <alignment vertical="center"/>
    </xf>
    <xf numFmtId="0" fontId="3" fillId="0" borderId="13" xfId="151" applyBorder="1" applyAlignment="1">
      <alignment vertical="center"/>
    </xf>
    <xf numFmtId="0" fontId="3" fillId="0" borderId="14" xfId="151" applyBorder="1" applyAlignment="1">
      <alignment vertical="center"/>
    </xf>
    <xf numFmtId="0" fontId="3" fillId="0" borderId="15" xfId="151" applyBorder="1" applyAlignment="1">
      <alignment vertical="center"/>
    </xf>
    <xf numFmtId="0" fontId="3" fillId="0" borderId="23" xfId="151" applyBorder="1" applyAlignment="1">
      <alignment vertical="center"/>
    </xf>
    <xf numFmtId="0" fontId="3" fillId="0" borderId="19" xfId="151" applyBorder="1" applyAlignment="1">
      <alignment vertical="center"/>
    </xf>
    <xf numFmtId="0" fontId="3" fillId="0" borderId="35" xfId="151" applyBorder="1" applyAlignment="1">
      <alignment vertical="center"/>
    </xf>
    <xf numFmtId="3" fontId="46" fillId="10" borderId="23" xfId="151" applyNumberFormat="1" applyFont="1" applyFill="1" applyBorder="1" applyAlignment="1">
      <alignment horizontal="left" vertical="center"/>
    </xf>
    <xf numFmtId="0" fontId="3" fillId="0" borderId="37" xfId="151" applyBorder="1" applyAlignment="1">
      <alignment vertical="center"/>
    </xf>
    <xf numFmtId="0" fontId="68" fillId="0" borderId="60" xfId="55" applyFont="1" applyBorder="1" applyAlignment="1">
      <alignment vertical="top"/>
    </xf>
    <xf numFmtId="0" fontId="30" fillId="0" borderId="55" xfId="55" applyBorder="1" applyAlignment="1">
      <alignment vertical="top"/>
    </xf>
    <xf numFmtId="0" fontId="30" fillId="0" borderId="59" xfId="55" applyBorder="1" applyAlignment="1">
      <alignment vertical="top"/>
    </xf>
    <xf numFmtId="0" fontId="30" fillId="0" borderId="58" xfId="55" applyBorder="1" applyAlignment="1">
      <alignment vertical="top"/>
    </xf>
    <xf numFmtId="0" fontId="30" fillId="0" borderId="0" xfId="55" applyAlignment="1">
      <alignment vertical="top"/>
    </xf>
    <xf numFmtId="0" fontId="30" fillId="0" borderId="50" xfId="55" applyBorder="1" applyAlignment="1">
      <alignment vertical="top"/>
    </xf>
    <xf numFmtId="0" fontId="30" fillId="0" borderId="36" xfId="55" applyBorder="1" applyAlignment="1">
      <alignment vertical="top"/>
    </xf>
    <xf numFmtId="0" fontId="30" fillId="0" borderId="48" xfId="55" applyBorder="1" applyAlignment="1">
      <alignment vertical="top"/>
    </xf>
    <xf numFmtId="0" fontId="30" fillId="0" borderId="16" xfId="55" applyBorder="1" applyAlignment="1">
      <alignment vertical="top"/>
    </xf>
    <xf numFmtId="0" fontId="75" fillId="0" borderId="0" xfId="55" applyFont="1" applyAlignment="1">
      <alignment vertical="center" wrapText="1"/>
    </xf>
    <xf numFmtId="0" fontId="75" fillId="0" borderId="0" xfId="55" applyFont="1" applyAlignment="1">
      <alignment vertical="center"/>
    </xf>
    <xf numFmtId="0" fontId="68" fillId="0" borderId="0" xfId="55" quotePrefix="1" applyFont="1" applyAlignment="1">
      <alignment vertical="center" wrapText="1"/>
    </xf>
    <xf numFmtId="0" fontId="30" fillId="0" borderId="0" xfId="55" applyAlignment="1">
      <alignment vertical="center"/>
    </xf>
    <xf numFmtId="0" fontId="68" fillId="0" borderId="0" xfId="55" applyFont="1" applyAlignment="1">
      <alignment vertical="center" wrapText="1"/>
    </xf>
    <xf numFmtId="0" fontId="68" fillId="0" borderId="0" xfId="55" applyFont="1" applyAlignment="1">
      <alignment vertical="center"/>
    </xf>
    <xf numFmtId="0" fontId="68" fillId="0" borderId="0" xfId="55" applyFont="1" applyAlignment="1">
      <alignment horizontal="left" vertical="center" wrapText="1"/>
    </xf>
    <xf numFmtId="0" fontId="49" fillId="0" borderId="0" xfId="0" applyFont="1" applyAlignment="1">
      <alignment vertical="center" wrapText="1"/>
    </xf>
    <xf numFmtId="0" fontId="0" fillId="0" borderId="0" xfId="0" applyAlignment="1">
      <alignment vertical="center" wrapText="1"/>
    </xf>
  </cellXfs>
  <cellStyles count="154">
    <cellStyle name="1" xfId="17" xr:uid="{00000000-0005-0000-0000-000000000000}"/>
    <cellStyle name="cargill9" xfId="18" xr:uid="{00000000-0005-0000-0000-000001000000}"/>
    <cellStyle name="cf1" xfId="2" xr:uid="{00000000-0005-0000-0000-000002000000}"/>
    <cellStyle name="cf2" xfId="3" xr:uid="{00000000-0005-0000-0000-000003000000}"/>
    <cellStyle name="Dziesiętny 10" xfId="19" xr:uid="{00000000-0005-0000-0000-000004000000}"/>
    <cellStyle name="Dziesiętny 10 2" xfId="20" xr:uid="{00000000-0005-0000-0000-000005000000}"/>
    <cellStyle name="Dziesiętny 11" xfId="21" xr:uid="{00000000-0005-0000-0000-000006000000}"/>
    <cellStyle name="Dziesiętny 12" xfId="22" xr:uid="{00000000-0005-0000-0000-000007000000}"/>
    <cellStyle name="Dziesiętny 13" xfId="23" xr:uid="{00000000-0005-0000-0000-000008000000}"/>
    <cellStyle name="Dziesiętny 14" xfId="24" xr:uid="{00000000-0005-0000-0000-000009000000}"/>
    <cellStyle name="Dziesiętny 15" xfId="25" xr:uid="{00000000-0005-0000-0000-00000A000000}"/>
    <cellStyle name="Dziesiętny 16" xfId="131" xr:uid="{00000000-0005-0000-0000-00000B000000}"/>
    <cellStyle name="Dziesiętny 2" xfId="26" xr:uid="{00000000-0005-0000-0000-00000C000000}"/>
    <cellStyle name="Dziesiętny 2 2" xfId="27" xr:uid="{00000000-0005-0000-0000-00000D000000}"/>
    <cellStyle name="Dziesiętny 2 3" xfId="28" xr:uid="{00000000-0005-0000-0000-00000E000000}"/>
    <cellStyle name="Dziesiętny 2 3 2" xfId="29" xr:uid="{00000000-0005-0000-0000-00000F000000}"/>
    <cellStyle name="Dziesiętny 2 4" xfId="30" xr:uid="{00000000-0005-0000-0000-000010000000}"/>
    <cellStyle name="Dziesiętny 3" xfId="31" xr:uid="{00000000-0005-0000-0000-000011000000}"/>
    <cellStyle name="Dziesiętny 3 2" xfId="32" xr:uid="{00000000-0005-0000-0000-000012000000}"/>
    <cellStyle name="Dziesiętny 3 3" xfId="33" xr:uid="{00000000-0005-0000-0000-000013000000}"/>
    <cellStyle name="Dziesiętny 4" xfId="34" xr:uid="{00000000-0005-0000-0000-000014000000}"/>
    <cellStyle name="Dziesiętny 4 2" xfId="35" xr:uid="{00000000-0005-0000-0000-000015000000}"/>
    <cellStyle name="Dziesiętny 5" xfId="36" xr:uid="{00000000-0005-0000-0000-000016000000}"/>
    <cellStyle name="Dziesiętny 5 2" xfId="37" xr:uid="{00000000-0005-0000-0000-000017000000}"/>
    <cellStyle name="Dziesiętny 5 3" xfId="38" xr:uid="{00000000-0005-0000-0000-000018000000}"/>
    <cellStyle name="Dziesiętny 5 4" xfId="39" xr:uid="{00000000-0005-0000-0000-000019000000}"/>
    <cellStyle name="Dziesiętny 5 4 2" xfId="40" xr:uid="{00000000-0005-0000-0000-00001A000000}"/>
    <cellStyle name="Dziesiętny 5 4 3" xfId="41" xr:uid="{00000000-0005-0000-0000-00001B000000}"/>
    <cellStyle name="Dziesiętny 5 5" xfId="42" xr:uid="{00000000-0005-0000-0000-00001C000000}"/>
    <cellStyle name="Dziesiętny 5 5 2" xfId="43" xr:uid="{00000000-0005-0000-0000-00001D000000}"/>
    <cellStyle name="Dziesiętny 5 5 3" xfId="44" xr:uid="{00000000-0005-0000-0000-00001E000000}"/>
    <cellStyle name="Dziesiętny 6" xfId="45" xr:uid="{00000000-0005-0000-0000-00001F000000}"/>
    <cellStyle name="Dziesiętny 6 2" xfId="46" xr:uid="{00000000-0005-0000-0000-000020000000}"/>
    <cellStyle name="Dziesiętny 7" xfId="47" xr:uid="{00000000-0005-0000-0000-000021000000}"/>
    <cellStyle name="Dziesiętny 7 2" xfId="48" xr:uid="{00000000-0005-0000-0000-000022000000}"/>
    <cellStyle name="Dziesiętny 7 3" xfId="49" xr:uid="{00000000-0005-0000-0000-000023000000}"/>
    <cellStyle name="Dziesiętny 8" xfId="50" xr:uid="{00000000-0005-0000-0000-000024000000}"/>
    <cellStyle name="Dziesiętny 8 2" xfId="51" xr:uid="{00000000-0005-0000-0000-000025000000}"/>
    <cellStyle name="Dziesiętny 8 3" xfId="52" xr:uid="{00000000-0005-0000-0000-000026000000}"/>
    <cellStyle name="Dziesiętny 9" xfId="53" xr:uid="{00000000-0005-0000-0000-000027000000}"/>
    <cellStyle name="Excel Built-in Input" xfId="147" xr:uid="{00000000-0005-0000-0000-000028000000}"/>
    <cellStyle name="Graphics" xfId="4" xr:uid="{00000000-0005-0000-0000-000029000000}"/>
    <cellStyle name="Normal_CENTRAL CONTROL ROOM" xfId="54" xr:uid="{00000000-0005-0000-0000-00002A000000}"/>
    <cellStyle name="Normalny" xfId="0" builtinId="0" customBuiltin="1"/>
    <cellStyle name="Normalny 10" xfId="55" xr:uid="{00000000-0005-0000-0000-00002C000000}"/>
    <cellStyle name="Normalny 10 2" xfId="56" xr:uid="{00000000-0005-0000-0000-00002D000000}"/>
    <cellStyle name="Normalny 10 3" xfId="57" xr:uid="{00000000-0005-0000-0000-00002E000000}"/>
    <cellStyle name="Normalny 10 4" xfId="58" xr:uid="{00000000-0005-0000-0000-00002F000000}"/>
    <cellStyle name="Normalny 11" xfId="59" xr:uid="{00000000-0005-0000-0000-000030000000}"/>
    <cellStyle name="Normalny 11 2" xfId="60" xr:uid="{00000000-0005-0000-0000-000031000000}"/>
    <cellStyle name="Normalny 11 3" xfId="61" xr:uid="{00000000-0005-0000-0000-000032000000}"/>
    <cellStyle name="Normalny 11 3 2" xfId="150" xr:uid="{00000000-0005-0000-0000-000033000000}"/>
    <cellStyle name="Normalny 12" xfId="62" xr:uid="{00000000-0005-0000-0000-000034000000}"/>
    <cellStyle name="Normalny 12 2" xfId="63" xr:uid="{00000000-0005-0000-0000-000035000000}"/>
    <cellStyle name="Normalny 13" xfId="64" xr:uid="{00000000-0005-0000-0000-000036000000}"/>
    <cellStyle name="Normalny 14" xfId="136" xr:uid="{00000000-0005-0000-0000-000037000000}"/>
    <cellStyle name="Normalny 15" xfId="142" xr:uid="{00000000-0005-0000-0000-000038000000}"/>
    <cellStyle name="Normalny 16" xfId="144" xr:uid="{00000000-0005-0000-0000-000039000000}"/>
    <cellStyle name="Normalny 17" xfId="146" xr:uid="{00000000-0005-0000-0000-00003A000000}"/>
    <cellStyle name="Normalny 18" xfId="149" xr:uid="{00000000-0005-0000-0000-00003B000000}"/>
    <cellStyle name="Normalny 19" xfId="151" xr:uid="{00000000-0005-0000-0000-00003C000000}"/>
    <cellStyle name="Normalny 19 2" xfId="152" xr:uid="{00000000-0005-0000-0000-00003D000000}"/>
    <cellStyle name="Normalny 19 3" xfId="153" xr:uid="{00000000-0005-0000-0000-00003E000000}"/>
    <cellStyle name="Normalny 2" xfId="5" xr:uid="{00000000-0005-0000-0000-00003F000000}"/>
    <cellStyle name="Normalny 2 2" xfId="6" xr:uid="{00000000-0005-0000-0000-000040000000}"/>
    <cellStyle name="Normalny 2 2 2" xfId="14" xr:uid="{00000000-0005-0000-0000-000041000000}"/>
    <cellStyle name="Normalny 2 2 3" xfId="65" xr:uid="{00000000-0005-0000-0000-000042000000}"/>
    <cellStyle name="Normalny 2 2 4" xfId="66" xr:uid="{00000000-0005-0000-0000-000043000000}"/>
    <cellStyle name="Normalny 2 2_Went B1-p.tech i pom" xfId="67" xr:uid="{00000000-0005-0000-0000-000044000000}"/>
    <cellStyle name="Normalny 2 3" xfId="12" xr:uid="{00000000-0005-0000-0000-000045000000}"/>
    <cellStyle name="Normalny 2 4" xfId="68" xr:uid="{00000000-0005-0000-0000-000046000000}"/>
    <cellStyle name="Normalny 2 4 2" xfId="69" xr:uid="{00000000-0005-0000-0000-000047000000}"/>
    <cellStyle name="Normalny 2 4 3" xfId="70" xr:uid="{00000000-0005-0000-0000-000048000000}"/>
    <cellStyle name="Normalny 2 4_5.1..5.5  kanalizacja  garaże" xfId="71" xr:uid="{00000000-0005-0000-0000-000049000000}"/>
    <cellStyle name="Normalny 2 5" xfId="72" xr:uid="{00000000-0005-0000-0000-00004A000000}"/>
    <cellStyle name="Normalny 2 5 2" xfId="73" xr:uid="{00000000-0005-0000-0000-00004B000000}"/>
    <cellStyle name="Normalny 2 5 3" xfId="74" xr:uid="{00000000-0005-0000-0000-00004C000000}"/>
    <cellStyle name="Normalny 2 5_5.1..5.5  kanalizacja  garaże" xfId="75" xr:uid="{00000000-0005-0000-0000-00004D000000}"/>
    <cellStyle name="Normalny 2 6" xfId="129" xr:uid="{00000000-0005-0000-0000-00004E000000}"/>
    <cellStyle name="Normalny 2 7" xfId="137" xr:uid="{00000000-0005-0000-0000-00004F000000}"/>
    <cellStyle name="Normalny 2_5.1..5.5  kanalizacja  garaże" xfId="76" xr:uid="{00000000-0005-0000-0000-000050000000}"/>
    <cellStyle name="Normalny 28" xfId="77" xr:uid="{00000000-0005-0000-0000-000051000000}"/>
    <cellStyle name="Normalny 28 2" xfId="134" xr:uid="{00000000-0005-0000-0000-000052000000}"/>
    <cellStyle name="Normalny 3" xfId="7" xr:uid="{00000000-0005-0000-0000-000053000000}"/>
    <cellStyle name="Normalny 3 2" xfId="9" xr:uid="{00000000-0005-0000-0000-000054000000}"/>
    <cellStyle name="Normalny 3 2 2" xfId="132" xr:uid="{00000000-0005-0000-0000-000055000000}"/>
    <cellStyle name="Normalny 3 3" xfId="15" xr:uid="{00000000-0005-0000-0000-000056000000}"/>
    <cellStyle name="Normalny 3 3 2" xfId="78" xr:uid="{00000000-0005-0000-0000-000057000000}"/>
    <cellStyle name="Normalny 3 3 2 2" xfId="79" xr:uid="{00000000-0005-0000-0000-000058000000}"/>
    <cellStyle name="Normalny 3 4" xfId="139" xr:uid="{00000000-0005-0000-0000-000059000000}"/>
    <cellStyle name="Normalny 4" xfId="11" xr:uid="{00000000-0005-0000-0000-00005A000000}"/>
    <cellStyle name="Normalny 4 10" xfId="80" xr:uid="{00000000-0005-0000-0000-00005B000000}"/>
    <cellStyle name="Normalny 4 11" xfId="81" xr:uid="{00000000-0005-0000-0000-00005C000000}"/>
    <cellStyle name="Normalny 4 11 2" xfId="135" xr:uid="{00000000-0005-0000-0000-00005D000000}"/>
    <cellStyle name="Normalny 4 12" xfId="141" xr:uid="{00000000-0005-0000-0000-00005E000000}"/>
    <cellStyle name="Normalny 4 2" xfId="82" xr:uid="{00000000-0005-0000-0000-00005F000000}"/>
    <cellStyle name="Normalny 4 2 2" xfId="83" xr:uid="{00000000-0005-0000-0000-000060000000}"/>
    <cellStyle name="Normalny 4 2 3" xfId="84" xr:uid="{00000000-0005-0000-0000-000061000000}"/>
    <cellStyle name="Normalny 4 2_5.1..5.5  kanalizacja  garaże" xfId="85" xr:uid="{00000000-0005-0000-0000-000062000000}"/>
    <cellStyle name="Normalny 4 3" xfId="86" xr:uid="{00000000-0005-0000-0000-000063000000}"/>
    <cellStyle name="Normalny 4 4" xfId="87" xr:uid="{00000000-0005-0000-0000-000064000000}"/>
    <cellStyle name="Normalny 4 5" xfId="88" xr:uid="{00000000-0005-0000-0000-000065000000}"/>
    <cellStyle name="Normalny 4 6" xfId="89" xr:uid="{00000000-0005-0000-0000-000066000000}"/>
    <cellStyle name="Normalny 4 7" xfId="90" xr:uid="{00000000-0005-0000-0000-000067000000}"/>
    <cellStyle name="Normalny 4 8" xfId="91" xr:uid="{00000000-0005-0000-0000-000068000000}"/>
    <cellStyle name="Normalny 4 9" xfId="92" xr:uid="{00000000-0005-0000-0000-000069000000}"/>
    <cellStyle name="Normalny 5" xfId="93" xr:uid="{00000000-0005-0000-0000-00006A000000}"/>
    <cellStyle name="Normalny 5 2" xfId="94" xr:uid="{00000000-0005-0000-0000-00006B000000}"/>
    <cellStyle name="Normalny 5 2 2" xfId="143" xr:uid="{00000000-0005-0000-0000-00006C000000}"/>
    <cellStyle name="Normalny 5 3" xfId="95" xr:uid="{00000000-0005-0000-0000-00006D000000}"/>
    <cellStyle name="Normalny 5 4" xfId="138" xr:uid="{00000000-0005-0000-0000-00006E000000}"/>
    <cellStyle name="Normalny 5_5.1..5.5  kanalizacja  garaże" xfId="96" xr:uid="{00000000-0005-0000-0000-00006F000000}"/>
    <cellStyle name="Normalny 6" xfId="97" xr:uid="{00000000-0005-0000-0000-000070000000}"/>
    <cellStyle name="Normalny 6 2" xfId="98" xr:uid="{00000000-0005-0000-0000-000071000000}"/>
    <cellStyle name="Normalny 6 3" xfId="99" xr:uid="{00000000-0005-0000-0000-000072000000}"/>
    <cellStyle name="Normalny 6 4" xfId="100" xr:uid="{00000000-0005-0000-0000-000073000000}"/>
    <cellStyle name="Normalny 6 5" xfId="140" xr:uid="{00000000-0005-0000-0000-000074000000}"/>
    <cellStyle name="Normalny 7" xfId="101" xr:uid="{00000000-0005-0000-0000-000075000000}"/>
    <cellStyle name="Normalny 7 2" xfId="102" xr:uid="{00000000-0005-0000-0000-000076000000}"/>
    <cellStyle name="Normalny 7 3" xfId="103" xr:uid="{00000000-0005-0000-0000-000077000000}"/>
    <cellStyle name="Normalny 7 4" xfId="104" xr:uid="{00000000-0005-0000-0000-000078000000}"/>
    <cellStyle name="Normalny 8" xfId="105" xr:uid="{00000000-0005-0000-0000-000079000000}"/>
    <cellStyle name="Normalny 9" xfId="106" xr:uid="{00000000-0005-0000-0000-00007A000000}"/>
    <cellStyle name="Normalny 9 2" xfId="107" xr:uid="{00000000-0005-0000-0000-00007B000000}"/>
    <cellStyle name="Normalny 9 3" xfId="108" xr:uid="{00000000-0005-0000-0000-00007C000000}"/>
    <cellStyle name="Normalny 9 4" xfId="109" xr:uid="{00000000-0005-0000-0000-00007D000000}"/>
    <cellStyle name="Note" xfId="148" xr:uid="{00000000-0005-0000-0000-00007E000000}"/>
    <cellStyle name="Procentowy" xfId="1" builtinId="5" customBuiltin="1"/>
    <cellStyle name="Procentowy 2" xfId="8" xr:uid="{00000000-0005-0000-0000-000080000000}"/>
    <cellStyle name="Procentowy 2 2" xfId="10" xr:uid="{00000000-0005-0000-0000-000081000000}"/>
    <cellStyle name="Procentowy 2 2 2" xfId="16" xr:uid="{00000000-0005-0000-0000-000082000000}"/>
    <cellStyle name="Procentowy 2 3" xfId="110" xr:uid="{00000000-0005-0000-0000-000083000000}"/>
    <cellStyle name="Procentowy 2 4" xfId="111" xr:uid="{00000000-0005-0000-0000-000084000000}"/>
    <cellStyle name="Procentowy 2 4 2" xfId="112" xr:uid="{00000000-0005-0000-0000-000085000000}"/>
    <cellStyle name="Procentowy 2 4 3" xfId="113" xr:uid="{00000000-0005-0000-0000-000086000000}"/>
    <cellStyle name="Procentowy 2 5" xfId="114" xr:uid="{00000000-0005-0000-0000-000087000000}"/>
    <cellStyle name="Procentowy 2 5 2" xfId="115" xr:uid="{00000000-0005-0000-0000-000088000000}"/>
    <cellStyle name="Procentowy 2 5 3" xfId="116" xr:uid="{00000000-0005-0000-0000-000089000000}"/>
    <cellStyle name="Procentowy 2 6" xfId="117" xr:uid="{00000000-0005-0000-0000-00008A000000}"/>
    <cellStyle name="Procentowy 2 7" xfId="118" xr:uid="{00000000-0005-0000-0000-00008B000000}"/>
    <cellStyle name="Procentowy 2 8" xfId="119" xr:uid="{00000000-0005-0000-0000-00008C000000}"/>
    <cellStyle name="Procentowy 3" xfId="120" xr:uid="{00000000-0005-0000-0000-00008D000000}"/>
    <cellStyle name="Procentowy 4" xfId="130" xr:uid="{00000000-0005-0000-0000-00008E000000}"/>
    <cellStyle name="Procentowy 5" xfId="145" xr:uid="{00000000-0005-0000-0000-00008F000000}"/>
    <cellStyle name="Styl 1" xfId="121" xr:uid="{00000000-0005-0000-0000-000090000000}"/>
    <cellStyle name="Uwaga 2" xfId="122" xr:uid="{00000000-0005-0000-0000-000091000000}"/>
    <cellStyle name="Uwaga 2 2" xfId="123" xr:uid="{00000000-0005-0000-0000-000092000000}"/>
    <cellStyle name="Uwaga 2 3" xfId="124" xr:uid="{00000000-0005-0000-0000-000093000000}"/>
    <cellStyle name="Walutowy 2" xfId="13" xr:uid="{00000000-0005-0000-0000-000094000000}"/>
    <cellStyle name="Walutowy 2 2" xfId="125" xr:uid="{00000000-0005-0000-0000-000095000000}"/>
    <cellStyle name="Walutowy 3" xfId="126" xr:uid="{00000000-0005-0000-0000-000096000000}"/>
    <cellStyle name="Walutowy 3 2" xfId="127" xr:uid="{00000000-0005-0000-0000-000097000000}"/>
    <cellStyle name="Walutowy 4" xfId="128" xr:uid="{00000000-0005-0000-0000-000098000000}"/>
    <cellStyle name="Walutowy 5" xfId="133" xr:uid="{00000000-0005-0000-0000-000099000000}"/>
  </cellStyles>
  <dxfs count="141">
    <dxf>
      <fill>
        <patternFill>
          <bgColor rgb="FFFFFF66"/>
        </patternFill>
      </fill>
    </dxf>
    <dxf>
      <fill>
        <patternFill>
          <bgColor rgb="FFFFFF99"/>
        </patternFill>
      </fill>
    </dxf>
    <dxf>
      <fill>
        <patternFill>
          <bgColor rgb="FFFFFF66"/>
        </patternFill>
      </fill>
    </dxf>
    <dxf>
      <fill>
        <patternFill>
          <bgColor rgb="FFFFFF99"/>
        </patternFill>
      </fill>
    </dxf>
    <dxf>
      <fill>
        <patternFill>
          <bgColor rgb="FFFFFF66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scheme val="none"/>
      </font>
      <fill>
        <patternFill patternType="solid">
          <fgColor rgb="FF92D050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scheme val="none"/>
      </font>
      <fill>
        <patternFill patternType="solid">
          <fgColor rgb="FF92D050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outline="0">
        <left style="medium">
          <color rgb="FF000000"/>
        </left>
        <top style="medium">
          <color rgb="FF000000"/>
        </top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scheme val="none"/>
      </font>
      <fill>
        <patternFill patternType="solid">
          <fgColor rgb="FFCCCCFF"/>
          <bgColor rgb="FFCCCCFF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scheme val="none"/>
      </font>
      <numFmt numFmtId="173" formatCode="_-* #,##0_z_l_-;\-* #,##0_z_l_-;_-* &quot;-&quot;_z_l_-;_-@_-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scheme val="none"/>
      </font>
      <numFmt numFmtId="173" formatCode="_-* #,##0_z_l_-;\-* #,##0_z_l_-;_-* &quot;-&quot;_z_l_-;_-@_-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scheme val="none"/>
      </font>
      <numFmt numFmtId="173" formatCode="_-* #,##0_z_l_-;\-* #,##0_z_l_-;_-* &quot;-&quot;_z_l_-;_-@_-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scheme val="none"/>
      </font>
      <numFmt numFmtId="173" formatCode="_-* #,##0_z_l_-;\-* #,##0_z_l_-;_-* &quot;-&quot;_z_l_-;_-@_-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scheme val="none"/>
      </font>
      <numFmt numFmtId="173" formatCode="_-* #,##0_z_l_-;\-* #,##0_z_l_-;_-* &quot;-&quot;_z_l_-;_-@_-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scheme val="none"/>
      </font>
      <numFmt numFmtId="173" formatCode="_-* #,##0_z_l_-;\-* #,##0_z_l_-;_-* &quot;-&quot;_z_l_-;_-@_-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scheme val="none"/>
      </font>
      <numFmt numFmtId="173" formatCode="_-* #,##0_z_l_-;\-* #,##0_z_l_-;_-* &quot;-&quot;_z_l_-;_-@_-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73" formatCode="_-* #,##0_z_l_-;\-* #,##0_z_l_-;_-* &quot;-&quot;_z_l_-;_-@_-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 style="thin">
          <color indexed="64"/>
        </bottom>
        <vertical/>
        <horizontal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70" formatCode="yyyy/mm/dd;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70" formatCode="yyyy/mm/dd;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 style="thin">
          <color indexed="64"/>
        </bottom>
        <vertical/>
        <horizontal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scheme val="none"/>
      </font>
      <numFmt numFmtId="165" formatCode="#,##0.00&quot;   &quot;;&quot;-&quot;#,##0.00&quot;   &quot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5" formatCode="#,##0.00&quot;   &quot;;&quot;-&quot;#,##0.00&quot;   &quot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scheme val="none"/>
      </font>
      <numFmt numFmtId="165" formatCode="#,##0.00&quot;   &quot;;&quot;-&quot;#,##0.00&quot;   &quot;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5" formatCode="#,##0.00&quot;   &quot;;&quot;-&quot;#,##0.00&quot;   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scheme val="none"/>
      </font>
      <numFmt numFmtId="165" formatCode="#,##0.00&quot;   &quot;;&quot;-&quot;#,##0.00&quot;   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5" formatCode="#,##0.00&quot;   &quot;;&quot;-&quot;#,##0.00&quot;   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scheme val="none"/>
      </font>
      <numFmt numFmtId="165" formatCode="#,##0.00&quot;   &quot;;&quot;-&quot;#,##0.00&quot;   &quot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5" formatCode="#,##0.00&quot;   &quot;;&quot;-&quot;#,##0.00&quot;   &quot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scheme val="none"/>
      </font>
      <numFmt numFmtId="165" formatCode="#,##0.00&quot;   &quot;;&quot;-&quot;#,##0.00&quot;   &quot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5" formatCode="#,##0.00&quot;   &quot;;&quot;-&quot;#,##0.00&quot;   &quot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scheme val="none"/>
      </font>
      <numFmt numFmtId="165" formatCode="#,##0.00&quot;   &quot;;&quot;-&quot;#,##0.00&quot;   &quot;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scheme val="none"/>
      </font>
      <numFmt numFmtId="165" formatCode="#,##0.00&quot;   &quot;;&quot;-&quot;#,##0.00&quot;   &quot;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scheme val="none"/>
      </font>
      <numFmt numFmtId="165" formatCode="#,##0.00&quot;   &quot;;&quot;-&quot;#,##0.00&quot;   &quot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scheme val="none"/>
      </font>
      <numFmt numFmtId="165" formatCode="#,##0.00&quot;   &quot;;&quot;-&quot;#,##0.00&quot;   &quot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</font>
    </dxf>
    <dxf>
      <border outline="0">
        <left style="medium">
          <color indexed="64"/>
        </left>
        <top style="medium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scheme val="none"/>
      </font>
      <fill>
        <patternFill patternType="solid">
          <fgColor rgb="FFCCCCFF"/>
          <bgColor rgb="FFCCCCFF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 Narrow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 Narrow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 Narrow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 Narrow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 Narrow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  <border diagonalUp="0" diagonalDown="0">
        <left style="thin">
          <color auto="1"/>
        </left>
        <right/>
        <top/>
        <bottom/>
        <vertical style="thin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 Narrow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 Narrow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 Narrow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 Narrow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 Narrow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 Narrow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 Narrow"/>
        <scheme val="none"/>
      </font>
      <numFmt numFmtId="165" formatCode="#,##0.00&quot;   &quot;;&quot;-&quot;#,##0.00&quot;   &quot;"/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 Narrow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 Narrow"/>
        <scheme val="none"/>
      </font>
      <numFmt numFmtId="165" formatCode="#,##0.00&quot;   &quot;;&quot;-&quot;#,##0.00&quot;   &quot;"/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 Narrow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 Narrow"/>
        <scheme val="none"/>
      </font>
      <numFmt numFmtId="165" formatCode="#,##0.00&quot;   &quot;;&quot;-&quot;#,##0.00&quot;   &quot;"/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 Narrow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 Narrow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 Narrow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 Narrow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 Narrow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 Narrow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 Narrow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 Narrow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 Narrow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 Narrow"/>
        <scheme val="none"/>
      </font>
      <fill>
        <patternFill patternType="solid">
          <fgColor rgb="FF92D050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 Narrow"/>
        <scheme val="none"/>
      </font>
      <fill>
        <patternFill patternType="solid">
          <fgColor rgb="FF92D050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</dxf>
    <dxf>
      <font>
        <b/>
      </font>
    </dxf>
    <dxf>
      <border outline="0">
        <left style="medium">
          <color rgb="FF000000"/>
        </left>
        <right style="medium">
          <color rgb="FF000000"/>
        </right>
        <top style="thin">
          <color rgb="FF000000"/>
        </top>
        <bottom style="medium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7"/>
        <color rgb="FF000000"/>
        <name val="Arial Narrow"/>
        <scheme val="none"/>
      </font>
      <fill>
        <patternFill patternType="solid">
          <fgColor rgb="FFFFFFCC"/>
          <bgColor rgb="FFFFFFCC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</dxf>
  </dxfs>
  <tableStyles count="0" defaultTableStyle="TableStyleMedium9" defaultPivotStyle="PivotStyleLight16"/>
  <colors>
    <mruColors>
      <color rgb="FFFFFF99"/>
      <color rgb="FFFF0000"/>
      <color rgb="FF99FF99"/>
      <color rgb="FF00CC99"/>
      <color rgb="FFFFFF66"/>
      <color rgb="FFFF3333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640038</xdr:colOff>
      <xdr:row>7</xdr:row>
      <xdr:rowOff>142327</xdr:rowOff>
    </xdr:to>
    <xdr:pic>
      <xdr:nvPicPr>
        <xdr:cNvPr id="4" name="Obraz 3" descr="nagłowek spolka akcyjna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420555" cy="1445172"/>
        </a:xfrm>
        <a:prstGeom prst="rect">
          <a:avLst/>
        </a:prstGeom>
        <a:solidFill>
          <a:srgbClr val="FFFFFF">
            <a:shade val="85000"/>
          </a:srgbClr>
        </a:solidFill>
        <a:ln w="190500" cap="rnd">
          <a:solidFill>
            <a:srgbClr val="FFFFFF"/>
          </a:solidFill>
        </a:ln>
        <a:effectLst/>
        <a:scene3d>
          <a:camera prst="orthographicFront"/>
          <a:lightRig rig="twoPt" dir="t">
            <a:rot lat="0" lon="0" rev="7800000"/>
          </a:lightRig>
        </a:scene3d>
        <a:sp3d>
          <a:contourClr>
            <a:srgbClr val="C0C0C0"/>
          </a:contourClr>
        </a:sp3d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1428749</xdr:colOff>
      <xdr:row>6</xdr:row>
      <xdr:rowOff>182304</xdr:rowOff>
    </xdr:to>
    <xdr:pic>
      <xdr:nvPicPr>
        <xdr:cNvPr id="3" name="Obraz 2" descr="nagłowek spolka akcyjna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639174" cy="1325304"/>
        </a:xfrm>
        <a:prstGeom prst="rect">
          <a:avLst/>
        </a:prstGeom>
        <a:solidFill>
          <a:srgbClr val="FFFFFF">
            <a:shade val="85000"/>
          </a:srgbClr>
        </a:solidFill>
        <a:ln w="190500" cap="rnd">
          <a:solidFill>
            <a:srgbClr val="FFFFFF"/>
          </a:solidFill>
        </a:ln>
        <a:effectLst/>
        <a:scene3d>
          <a:camera prst="orthographicFront"/>
          <a:lightRig rig="twoPt" dir="t">
            <a:rot lat="0" lon="0" rev="7800000"/>
          </a:lightRig>
        </a:scene3d>
        <a:sp3d>
          <a:contourClr>
            <a:srgbClr val="C0C0C0"/>
          </a:contourClr>
        </a:sp3d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828675</xdr:colOff>
      <xdr:row>6</xdr:row>
      <xdr:rowOff>90250</xdr:rowOff>
    </xdr:to>
    <xdr:pic>
      <xdr:nvPicPr>
        <xdr:cNvPr id="4" name="Obraz 3" descr="nagłowek spolka akcyjna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039100" cy="1233250"/>
        </a:xfrm>
        <a:prstGeom prst="rect">
          <a:avLst/>
        </a:prstGeom>
        <a:solidFill>
          <a:srgbClr val="FFFFFF">
            <a:shade val="85000"/>
          </a:srgbClr>
        </a:solidFill>
        <a:ln w="190500" cap="rnd">
          <a:solidFill>
            <a:srgbClr val="FFFFFF"/>
          </a:solidFill>
        </a:ln>
        <a:effectLst/>
        <a:scene3d>
          <a:camera prst="orthographicFront"/>
          <a:lightRig rig="twoPt" dir="t">
            <a:rot lat="0" lon="0" rev="7800000"/>
          </a:lightRig>
        </a:scene3d>
        <a:sp3d>
          <a:contourClr>
            <a:srgbClr val="C0C0C0"/>
          </a:contourClr>
        </a:sp3d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1495425</xdr:colOff>
      <xdr:row>0</xdr:row>
      <xdr:rowOff>0</xdr:rowOff>
    </xdr:from>
    <xdr:to>
      <xdr:col>8</xdr:col>
      <xdr:colOff>1343025</xdr:colOff>
      <xdr:row>6</xdr:row>
      <xdr:rowOff>90250</xdr:rowOff>
    </xdr:to>
    <xdr:pic>
      <xdr:nvPicPr>
        <xdr:cNvPr id="3" name="Obraz 2" descr="nagłowek spolka akcyjna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4100" y="0"/>
          <a:ext cx="8039100" cy="1233250"/>
        </a:xfrm>
        <a:prstGeom prst="rect">
          <a:avLst/>
        </a:prstGeom>
        <a:solidFill>
          <a:srgbClr val="FFFFFF">
            <a:shade val="85000"/>
          </a:srgbClr>
        </a:solidFill>
        <a:ln w="190500" cap="rnd">
          <a:solidFill>
            <a:srgbClr val="FFFFFF"/>
          </a:solidFill>
        </a:ln>
        <a:effectLst/>
        <a:scene3d>
          <a:camera prst="orthographicFront"/>
          <a:lightRig rig="twoPt" dir="t">
            <a:rot lat="0" lon="0" rev="7800000"/>
          </a:lightRig>
        </a:scene3d>
        <a:sp3d>
          <a:contourClr>
            <a:srgbClr val="C0C0C0"/>
          </a:contourClr>
        </a:sp3d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23</xdr:row>
      <xdr:rowOff>0</xdr:rowOff>
    </xdr:from>
    <xdr:to>
      <xdr:col>4</xdr:col>
      <xdr:colOff>133350</xdr:colOff>
      <xdr:row>23</xdr:row>
      <xdr:rowOff>0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Arrowheads="1"/>
        </xdr:cNvSpPr>
      </xdr:nvSpPr>
      <xdr:spPr bwMode="auto">
        <a:xfrm>
          <a:off x="2400300" y="2105025"/>
          <a:ext cx="133350" cy="0"/>
        </a:xfrm>
        <a:prstGeom prst="leftArrow">
          <a:avLst>
            <a:gd name="adj1" fmla="val 50000"/>
            <a:gd name="adj2" fmla="val -2147483648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0</xdr:colOff>
      <xdr:row>23</xdr:row>
      <xdr:rowOff>0</xdr:rowOff>
    </xdr:from>
    <xdr:to>
      <xdr:col>4</xdr:col>
      <xdr:colOff>133350</xdr:colOff>
      <xdr:row>23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>
          <a:spLocks noChangeArrowheads="1"/>
        </xdr:cNvSpPr>
      </xdr:nvSpPr>
      <xdr:spPr bwMode="auto">
        <a:xfrm>
          <a:off x="2400300" y="2105025"/>
          <a:ext cx="133350" cy="0"/>
        </a:xfrm>
        <a:prstGeom prst="leftArrow">
          <a:avLst>
            <a:gd name="adj1" fmla="val 50000"/>
            <a:gd name="adj2" fmla="val -2147483648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0</xdr:colOff>
      <xdr:row>23</xdr:row>
      <xdr:rowOff>0</xdr:rowOff>
    </xdr:from>
    <xdr:to>
      <xdr:col>4</xdr:col>
      <xdr:colOff>133350</xdr:colOff>
      <xdr:row>23</xdr:row>
      <xdr:rowOff>0</xdr:rowOff>
    </xdr:to>
    <xdr:sp macro="" textlink="">
      <xdr:nvSpPr>
        <xdr:cNvPr id="4" name="AutoShape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>
          <a:spLocks noChangeArrowheads="1"/>
        </xdr:cNvSpPr>
      </xdr:nvSpPr>
      <xdr:spPr bwMode="auto">
        <a:xfrm>
          <a:off x="2400300" y="2105025"/>
          <a:ext cx="133350" cy="0"/>
        </a:xfrm>
        <a:prstGeom prst="leftArrow">
          <a:avLst>
            <a:gd name="adj1" fmla="val 50000"/>
            <a:gd name="adj2" fmla="val -2147483648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0</xdr:colOff>
      <xdr:row>23</xdr:row>
      <xdr:rowOff>0</xdr:rowOff>
    </xdr:from>
    <xdr:to>
      <xdr:col>4</xdr:col>
      <xdr:colOff>133350</xdr:colOff>
      <xdr:row>23</xdr:row>
      <xdr:rowOff>0</xdr:rowOff>
    </xdr:to>
    <xdr:sp macro="" textlink="">
      <xdr:nvSpPr>
        <xdr:cNvPr id="5" name="AutoShape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>
          <a:spLocks noChangeArrowheads="1"/>
        </xdr:cNvSpPr>
      </xdr:nvSpPr>
      <xdr:spPr bwMode="auto">
        <a:xfrm>
          <a:off x="2400300" y="2105025"/>
          <a:ext cx="133350" cy="0"/>
        </a:xfrm>
        <a:prstGeom prst="leftArrow">
          <a:avLst>
            <a:gd name="adj1" fmla="val 50000"/>
            <a:gd name="adj2" fmla="val -2147483648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0</xdr:colOff>
      <xdr:row>23</xdr:row>
      <xdr:rowOff>0</xdr:rowOff>
    </xdr:from>
    <xdr:to>
      <xdr:col>4</xdr:col>
      <xdr:colOff>133350</xdr:colOff>
      <xdr:row>23</xdr:row>
      <xdr:rowOff>0</xdr:rowOff>
    </xdr:to>
    <xdr:sp macro="" textlink="">
      <xdr:nvSpPr>
        <xdr:cNvPr id="6" name="AutoShape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>
          <a:spLocks noChangeArrowheads="1"/>
        </xdr:cNvSpPr>
      </xdr:nvSpPr>
      <xdr:spPr bwMode="auto">
        <a:xfrm>
          <a:off x="2400300" y="2105025"/>
          <a:ext cx="133350" cy="0"/>
        </a:xfrm>
        <a:prstGeom prst="leftArrow">
          <a:avLst>
            <a:gd name="adj1" fmla="val 50000"/>
            <a:gd name="adj2" fmla="val -2147483648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1</xdr:rowOff>
    </xdr:from>
    <xdr:to>
      <xdr:col>2</xdr:col>
      <xdr:colOff>2282862</xdr:colOff>
      <xdr:row>6</xdr:row>
      <xdr:rowOff>74917</xdr:rowOff>
    </xdr:to>
    <xdr:pic>
      <xdr:nvPicPr>
        <xdr:cNvPr id="8" name="Obraz 7" descr="nagłowek spolka akcyjna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767104" cy="1038118"/>
        </a:xfrm>
        <a:prstGeom prst="rect">
          <a:avLst/>
        </a:prstGeom>
        <a:solidFill>
          <a:srgbClr val="FFFFFF">
            <a:shade val="85000"/>
          </a:srgbClr>
        </a:solidFill>
        <a:ln w="190500" cap="rnd">
          <a:solidFill>
            <a:srgbClr val="FFFFFF"/>
          </a:solidFill>
        </a:ln>
        <a:effectLst/>
        <a:scene3d>
          <a:camera prst="orthographicFront"/>
          <a:lightRig rig="twoPt" dir="t">
            <a:rot lat="0" lon="0" rev="7800000"/>
          </a:lightRig>
        </a:scene3d>
        <a:sp3d>
          <a:contourClr>
            <a:srgbClr val="C0C0C0"/>
          </a:contourClr>
        </a:sp3d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0000000}" name="POC" displayName="POC" ref="A7:Q30" totalsRowCount="1" headerRowDxfId="140" totalsRowDxfId="137" headerRowBorderDxfId="139" tableBorderDxfId="138">
  <autoFilter ref="A7:Q29" xr:uid="{00000000-0009-0000-0100-000007000000}"/>
  <tableColumns count="17">
    <tableColumn id="2" xr3:uid="{00000000-0010-0000-0000-000002000000}" name="1" dataDxfId="136" totalsRowDxfId="135"/>
    <tableColumn id="3" xr3:uid="{00000000-0010-0000-0000-000003000000}" name="2" totalsRowLabel="Suma" dataDxfId="134" totalsRowDxfId="133"/>
    <tableColumn id="4" xr3:uid="{00000000-0010-0000-0000-000004000000}" name="3" dataDxfId="132" totalsRowDxfId="131"/>
    <tableColumn id="5" xr3:uid="{00000000-0010-0000-0000-000005000000}" name="4" dataDxfId="130" totalsRowDxfId="129"/>
    <tableColumn id="6" xr3:uid="{00000000-0010-0000-0000-000006000000}" name="5" dataDxfId="128" totalsRowDxfId="127"/>
    <tableColumn id="7" xr3:uid="{00000000-0010-0000-0000-000007000000}" name="6" totalsRowFunction="sum" dataDxfId="126" totalsRowDxfId="125"/>
    <tableColumn id="8" xr3:uid="{00000000-0010-0000-0000-000008000000}" name="7" dataDxfId="124" totalsRowDxfId="123"/>
    <tableColumn id="9" xr3:uid="{00000000-0010-0000-0000-000009000000}" name="8" dataDxfId="122" totalsRowDxfId="121"/>
    <tableColumn id="10" xr3:uid="{00000000-0010-0000-0000-00000A000000}" name="9" dataDxfId="120" totalsRowDxfId="119"/>
    <tableColumn id="11" xr3:uid="{00000000-0010-0000-0000-00000B000000}" name="10" totalsRowFunction="sum" dataDxfId="118" totalsRowDxfId="117"/>
    <tableColumn id="12" xr3:uid="{00000000-0010-0000-0000-00000C000000}" name="11" totalsRowFunction="sum" dataDxfId="116" totalsRowDxfId="115"/>
    <tableColumn id="13" xr3:uid="{00000000-0010-0000-0000-00000D000000}" name="12" totalsRowFunction="sum" dataDxfId="114" totalsRowDxfId="113"/>
    <tableColumn id="14" xr3:uid="{00000000-0010-0000-0000-00000E000000}" name="13" dataDxfId="112" totalsRowDxfId="111"/>
    <tableColumn id="15" xr3:uid="{00000000-0010-0000-0000-00000F000000}" name="14" totalsRowFunction="sum" dataDxfId="110" totalsRowDxfId="109"/>
    <tableColumn id="16" xr3:uid="{00000000-0010-0000-0000-000010000000}" name="15" dataDxfId="108" totalsRowDxfId="107"/>
    <tableColumn id="17" xr3:uid="{00000000-0010-0000-0000-000011000000}" name="16" dataDxfId="106" totalsRowDxfId="105"/>
    <tableColumn id="1" xr3:uid="{00000000-0010-0000-0000-000001000000}" name="17" dataDxfId="104" totalsRowDxfId="103"/>
  </tableColumns>
  <tableStyleInfo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00000000-000C-0000-FFFF-FFFF01000000}" name="rejestr" displayName="rejestr" ref="B5:Q29" totalsRowCount="1" headerRowDxfId="102" totalsRowDxfId="99" headerRowBorderDxfId="101" tableBorderDxfId="100">
  <autoFilter ref="B5:Q28" xr:uid="{00000000-0009-0000-0100-000019000000}"/>
  <tableColumns count="16">
    <tableColumn id="3" xr3:uid="{00000000-0010-0000-0100-000003000000}" name="Nr poz. z Przedmiaru" totalsRowLabel="Suma" dataDxfId="98" totalsRowDxfId="97"/>
    <tableColumn id="6" xr3:uid="{00000000-0010-0000-0100-000006000000}" name="Wyszczególnienie" dataDxfId="96" totalsRowDxfId="95"/>
    <tableColumn id="10" xr3:uid="{00000000-0010-0000-0100-00000A000000}" name="Jm" dataDxfId="94" totalsRowDxfId="93"/>
    <tableColumn id="11" xr3:uid="{00000000-0010-0000-0100-00000B000000}" name="Ilość" dataDxfId="92" totalsRowDxfId="91"/>
    <tableColumn id="12" xr3:uid="{00000000-0010-0000-0100-00000C000000}" name="Cena jedn." dataDxfId="90" totalsRowDxfId="89"/>
    <tableColumn id="13" xr3:uid="{00000000-0010-0000-0100-00000D000000}" name="Wartość netto [PLN]" totalsRowFunction="sum" dataDxfId="88" totalsRowDxfId="87"/>
    <tableColumn id="18" xr3:uid="{00000000-0010-0000-0100-000012000000}" name="Nr karty obmiaru" dataDxfId="86" totalsRowDxfId="85"/>
    <tableColumn id="22" xr3:uid="{00000000-0010-0000-0100-000016000000}" name="Data wystawienia karty obmiaru_x000a_[rrrr-mm-dd]" dataDxfId="84" totalsRowDxfId="83"/>
    <tableColumn id="19" xr3:uid="{00000000-0010-0000-0100-000013000000}" name="Okres rozliczeniowy _x000a_rrrr-mm-dd - rrrr-mm-dd" dataDxfId="82" totalsRowDxfId="81"/>
    <tableColumn id="15" xr3:uid="{00000000-0010-0000-0100-00000F000000}" name="Ilość do okresu rozliczeniowego" dataDxfId="80" totalsRowDxfId="79"/>
    <tableColumn id="14" xr3:uid="{00000000-0010-0000-0100-00000E000000}" name="Ilość w okresie rozliczeniowym " dataDxfId="78" totalsRowDxfId="77"/>
    <tableColumn id="16" xr3:uid="{00000000-0010-0000-0100-000010000000}" name="Ilość na koniec okresu rozliczeniowego" dataDxfId="76" totalsRowDxfId="75"/>
    <tableColumn id="17" xr3:uid="{00000000-0010-0000-0100-000011000000}" name="Pozycja przedmiaru zamknięta" dataDxfId="74" totalsRowDxfId="73"/>
    <tableColumn id="23" xr3:uid="{00000000-0010-0000-0100-000017000000}" name="Nr POC" dataDxfId="72" totalsRowDxfId="71"/>
    <tableColumn id="2" xr3:uid="{00000000-0010-0000-0100-000002000000}" name="Data wydania POC" dataDxfId="70" totalsRowDxfId="69"/>
    <tableColumn id="25" xr3:uid="{00000000-0010-0000-0100-000019000000}" name="Wartość w okresie rozlicz. Kol.pomocnicza" totalsRowFunction="sum" dataDxfId="68" totalsRowDxfId="67">
      <calculatedColumnFormula>ROUND(rejestr[[#This Row],[Ilość w okresie rozliczeniowym ]]*rejestr[[#This Row],[Cena jedn.]],2)</calculatedColumnFormula>
    </tableColumn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Sprawdzenie" displayName="Sprawdzenie" ref="B5:I28" totalsRowCount="1" headerRowDxfId="66" headerRowBorderDxfId="65" tableBorderDxfId="64">
  <autoFilter ref="B5:I27" xr:uid="{00000000-0009-0000-0100-000003000000}"/>
  <tableColumns count="8">
    <tableColumn id="3" xr3:uid="{00000000-0010-0000-0200-000003000000}" name="Nr poz. z Przedmiaru" totalsRowLabel="Suma" dataDxfId="63" totalsRowDxfId="62"/>
    <tableColumn id="6" xr3:uid="{00000000-0010-0000-0200-000006000000}" name="Wyszczególnienie" dataDxfId="61" totalsRowDxfId="60"/>
    <tableColumn id="10" xr3:uid="{00000000-0010-0000-0200-00000A000000}" name="Jm" dataDxfId="59" totalsRowDxfId="58"/>
    <tableColumn id="11" xr3:uid="{00000000-0010-0000-0200-00000B000000}" name="Ilość" dataDxfId="57" totalsRowDxfId="56"/>
    <tableColumn id="12" xr3:uid="{00000000-0010-0000-0200-00000C000000}" name="Cena jedn." dataDxfId="55" totalsRowDxfId="54"/>
    <tableColumn id="13" xr3:uid="{00000000-0010-0000-0200-00000D000000}" name="Wartość netto [PLN]" totalsRowFunction="sum" dataDxfId="53" totalsRowDxfId="52"/>
    <tableColumn id="1" xr3:uid="{00000000-0010-0000-0200-000001000000}" name="RKO [PLN] kol. G" totalsRowFunction="sum" dataDxfId="51" totalsRowDxfId="50"/>
    <tableColumn id="2" xr3:uid="{00000000-0010-0000-0200-000002000000}" name="Sprawdzenie_x000a_Przedmiar = Rejestr" dataDxfId="49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2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4"/>
  <sheetViews>
    <sheetView view="pageBreakPreview" topLeftCell="A10" zoomScale="72" zoomScaleNormal="115" zoomScaleSheetLayoutView="72" workbookViewId="0">
      <selection activeCell="L33" sqref="L33:O34"/>
    </sheetView>
  </sheetViews>
  <sheetFormatPr defaultColWidth="9.109375" defaultRowHeight="13.8"/>
  <cols>
    <col min="1" max="1" width="11.44140625" style="34" customWidth="1"/>
    <col min="2" max="2" width="43.33203125" style="1" customWidth="1"/>
    <col min="3" max="3" width="5" style="29" customWidth="1"/>
    <col min="4" max="4" width="8.5546875" style="29" customWidth="1"/>
    <col min="5" max="6" width="12.88671875" style="1" customWidth="1"/>
    <col min="7" max="7" width="12.6640625" style="20" customWidth="1"/>
    <col min="8" max="8" width="10.5546875" style="20" customWidth="1"/>
    <col min="9" max="9" width="11.5546875" style="20" customWidth="1"/>
    <col min="10" max="10" width="12.33203125" style="20" customWidth="1"/>
    <col min="11" max="11" width="12.6640625" style="20" customWidth="1"/>
    <col min="12" max="12" width="13.44140625" style="20" customWidth="1"/>
    <col min="13" max="13" width="10.88671875" style="35" customWidth="1"/>
    <col min="14" max="14" width="10.88671875" style="20" customWidth="1"/>
    <col min="15" max="17" width="12.88671875" style="20" customWidth="1"/>
    <col min="18" max="16384" width="9.109375" style="20"/>
  </cols>
  <sheetData>
    <row r="1" spans="1:17" s="57" customFormat="1" ht="42.75" customHeight="1">
      <c r="A1" s="206" t="s">
        <v>57</v>
      </c>
      <c r="B1" s="287"/>
      <c r="C1" s="288"/>
      <c r="D1" s="288"/>
      <c r="E1" s="288"/>
      <c r="F1" s="288"/>
      <c r="G1" s="288"/>
      <c r="H1" s="288"/>
      <c r="I1" s="288"/>
      <c r="J1" s="288"/>
      <c r="K1" s="289"/>
      <c r="L1" s="51" t="s">
        <v>56</v>
      </c>
      <c r="M1" s="55"/>
      <c r="N1" s="56"/>
    </row>
    <row r="2" spans="1:17" s="57" customFormat="1" ht="24.75" customHeight="1">
      <c r="A2" s="207" t="s">
        <v>17</v>
      </c>
      <c r="B2" s="66"/>
      <c r="C2" s="28"/>
      <c r="D2" s="28"/>
      <c r="E2" s="13"/>
      <c r="F2" s="13"/>
      <c r="G2" s="13"/>
      <c r="H2" s="13"/>
      <c r="I2" s="13"/>
      <c r="J2" s="13"/>
      <c r="K2" s="25"/>
      <c r="L2" s="52" t="s">
        <v>24</v>
      </c>
      <c r="M2" s="205"/>
      <c r="N2" s="63"/>
    </row>
    <row r="3" spans="1:17" s="57" customFormat="1" ht="54" customHeight="1" thickBot="1">
      <c r="A3" s="208" t="s">
        <v>18</v>
      </c>
      <c r="B3" s="284"/>
      <c r="C3" s="285"/>
      <c r="D3" s="285"/>
      <c r="E3" s="285"/>
      <c r="F3" s="285"/>
      <c r="G3" s="285"/>
      <c r="H3" s="285"/>
      <c r="I3" s="285"/>
      <c r="J3" s="285"/>
      <c r="K3" s="286"/>
      <c r="L3" s="53" t="s">
        <v>25</v>
      </c>
      <c r="M3" s="142"/>
      <c r="N3" s="50"/>
    </row>
    <row r="4" spans="1:17" s="19" customFormat="1" ht="10.5" customHeight="1" thickBot="1">
      <c r="A4" s="33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7"/>
      <c r="N4" s="6"/>
      <c r="O4" s="127"/>
      <c r="P4" s="127"/>
      <c r="Q4" s="127"/>
    </row>
    <row r="5" spans="1:17" ht="22.5" customHeight="1">
      <c r="A5" s="209" t="s">
        <v>85</v>
      </c>
      <c r="B5" s="209" t="s">
        <v>0</v>
      </c>
      <c r="C5" s="209" t="s">
        <v>3</v>
      </c>
      <c r="D5" s="209" t="s">
        <v>4</v>
      </c>
      <c r="E5" s="209" t="s">
        <v>5</v>
      </c>
      <c r="F5" s="210" t="s">
        <v>1</v>
      </c>
      <c r="G5" s="37"/>
      <c r="H5" s="16" t="s">
        <v>4</v>
      </c>
      <c r="I5" s="38"/>
      <c r="J5" s="41"/>
      <c r="K5" s="15" t="s">
        <v>23</v>
      </c>
      <c r="L5" s="42"/>
      <c r="M5" s="47" t="s">
        <v>15</v>
      </c>
      <c r="N5" s="17" t="s">
        <v>20</v>
      </c>
      <c r="O5" s="149" t="s">
        <v>30</v>
      </c>
      <c r="P5" s="149" t="s">
        <v>92</v>
      </c>
      <c r="Q5" s="149" t="s">
        <v>132</v>
      </c>
    </row>
    <row r="6" spans="1:17" s="2" customFormat="1" ht="39.75" customHeight="1">
      <c r="A6" s="211"/>
      <c r="B6" s="212"/>
      <c r="C6" s="212"/>
      <c r="D6" s="212"/>
      <c r="E6" s="212"/>
      <c r="F6" s="213"/>
      <c r="G6" s="39" t="s">
        <v>7</v>
      </c>
      <c r="H6" s="8" t="s">
        <v>8</v>
      </c>
      <c r="I6" s="40" t="s">
        <v>9</v>
      </c>
      <c r="J6" s="43" t="s">
        <v>10</v>
      </c>
      <c r="K6" s="9" t="s">
        <v>8</v>
      </c>
      <c r="L6" s="40" t="s">
        <v>11</v>
      </c>
      <c r="M6" s="46" t="s">
        <v>29</v>
      </c>
      <c r="N6" s="18" t="s">
        <v>88</v>
      </c>
      <c r="O6" s="150" t="s">
        <v>89</v>
      </c>
      <c r="P6" s="150" t="s">
        <v>93</v>
      </c>
      <c r="Q6" s="150" t="s">
        <v>133</v>
      </c>
    </row>
    <row r="7" spans="1:17" s="21" customFormat="1">
      <c r="A7" s="145" t="s">
        <v>33</v>
      </c>
      <c r="B7" s="146" t="s">
        <v>34</v>
      </c>
      <c r="C7" s="146" t="s">
        <v>35</v>
      </c>
      <c r="D7" s="146" t="s">
        <v>36</v>
      </c>
      <c r="E7" s="146" t="s">
        <v>37</v>
      </c>
      <c r="F7" s="147" t="s">
        <v>38</v>
      </c>
      <c r="G7" s="59" t="s">
        <v>39</v>
      </c>
      <c r="H7" s="143" t="s">
        <v>40</v>
      </c>
      <c r="I7" s="60" t="s">
        <v>41</v>
      </c>
      <c r="J7" s="59" t="s">
        <v>42</v>
      </c>
      <c r="K7" s="143" t="s">
        <v>43</v>
      </c>
      <c r="L7" s="60" t="s">
        <v>44</v>
      </c>
      <c r="M7" s="59" t="s">
        <v>45</v>
      </c>
      <c r="N7" s="60" t="s">
        <v>46</v>
      </c>
      <c r="O7" s="151" t="s">
        <v>47</v>
      </c>
      <c r="P7" s="151" t="s">
        <v>94</v>
      </c>
      <c r="Q7" s="273" t="s">
        <v>134</v>
      </c>
    </row>
    <row r="8" spans="1:17" s="12" customFormat="1" ht="13.2">
      <c r="A8" s="164"/>
      <c r="B8" s="165"/>
      <c r="C8" s="166"/>
      <c r="D8" s="166"/>
      <c r="E8" s="167"/>
      <c r="F8" s="167"/>
      <c r="G8" s="168"/>
      <c r="H8" s="168"/>
      <c r="I8" s="168"/>
      <c r="J8" s="159"/>
      <c r="K8" s="160"/>
      <c r="L8" s="161"/>
      <c r="M8" s="162"/>
      <c r="N8" s="163"/>
      <c r="O8" s="171"/>
      <c r="P8" s="171"/>
      <c r="Q8" s="171"/>
    </row>
    <row r="9" spans="1:17" s="12" customFormat="1" ht="13.2">
      <c r="A9" s="27"/>
      <c r="B9" s="10"/>
      <c r="C9" s="26"/>
      <c r="D9" s="26"/>
      <c r="E9" s="30"/>
      <c r="F9" s="36">
        <f>ROUND(POC[[#This Row],[4]]*POC[[#This Row],[5]],2)</f>
        <v>0</v>
      </c>
      <c r="G9" s="144">
        <f>POC[[#This Row],[8]]-POC[[#This Row],[9]]</f>
        <v>0</v>
      </c>
      <c r="H9" s="64">
        <f>SUMIF(rejestr[Nr poz. z Przedmiaru],POC[[#This Row],[1]],rejestr[[Ilość w okresie rozliczeniowym ]])</f>
        <v>0</v>
      </c>
      <c r="I9" s="64">
        <f t="array" ref="I9">SUM(rejestr[[#Data],[#Totals],[Ilość w okresie rozliczeniowym ]]*(rejestr[[#Data],[#Totals],[Nr poz. z Przedmiaru]]=POC[[#This Row],[1]])*(rejestr[[#Data],[#Totals],[Okres rozliczeniowy 
rrrr-mm-dd - rrrr-mm-dd]]=okres))</f>
        <v>0</v>
      </c>
      <c r="J9" s="44">
        <f>POC[[#This Row],[11]]-POC[[#This Row],[12]]</f>
        <v>0</v>
      </c>
      <c r="K9" s="148">
        <f>SUMIF(rejestr[Nr poz. z Przedmiaru],POC[[#This Row],[1]],rejestr[Wartość w okresie rozlicz. Kol.pomocnicza])</f>
        <v>0</v>
      </c>
      <c r="L9" s="45">
        <f t="shared" ref="L9" si="0">+ROUND(I9*$E9,2)</f>
        <v>0</v>
      </c>
      <c r="M9" s="48" t="str">
        <f t="array" ref="M9">_xlfn.IFNA(INDEX(rejestr[],MATCH(POC[[#This Row],[1]]&amp;"Z",rejestr[Nr poz. z Przedmiaru]&amp;rejestr[Pozycja przedmiaru zamknięta],0),MATCH(rejestr[[#Headers],[Pozycja przedmiaru zamknięta]],rejestr[#Headers],0)),"-")</f>
        <v>-</v>
      </c>
      <c r="N9" s="49">
        <f t="shared" ref="N9" si="1">IF(M9="Z",0,F9-K9)</f>
        <v>0</v>
      </c>
      <c r="O9" s="152" t="str">
        <f t="shared" ref="O9" si="2">IF(M9="Z",K9-F9,"-")</f>
        <v>-</v>
      </c>
      <c r="P9" s="214" t="s">
        <v>95</v>
      </c>
      <c r="Q9" s="214">
        <f>IF(POC[[#This Row],[13]]="Z",POC[[#This Row],[11]],IF(POC[[#This Row],[11]]&gt;POC[[#This Row],[6]],POC[[#This Row],[11]],POC[[#This Row],[6]]))</f>
        <v>0</v>
      </c>
    </row>
    <row r="10" spans="1:17" s="12" customFormat="1" ht="13.2">
      <c r="A10" s="27"/>
      <c r="B10" s="10"/>
      <c r="C10" s="26"/>
      <c r="D10" s="26"/>
      <c r="E10" s="30"/>
      <c r="F10" s="36">
        <f>ROUND(POC[[#This Row],[4]]*POC[[#This Row],[5]],2)</f>
        <v>0</v>
      </c>
      <c r="G10" s="144">
        <f>POC[[#This Row],[8]]-POC[[#This Row],[9]]</f>
        <v>0</v>
      </c>
      <c r="H10" s="64">
        <f>SUMIF(rejestr[Nr poz. z Przedmiaru],POC[[#This Row],[1]],rejestr[[Ilość w okresie rozliczeniowym ]])</f>
        <v>0</v>
      </c>
      <c r="I10" s="64">
        <f t="array" ref="I10">SUM(rejestr[[#Data],[#Totals],[Ilość w okresie rozliczeniowym ]]*(rejestr[[#Data],[#Totals],[Nr poz. z Przedmiaru]]=POC[[#This Row],[1]])*(rejestr[[#Data],[#Totals],[Okres rozliczeniowy 
rrrr-mm-dd - rrrr-mm-dd]]=okres))</f>
        <v>0</v>
      </c>
      <c r="J10" s="44">
        <f>POC[[#This Row],[11]]-POC[[#This Row],[12]]</f>
        <v>0</v>
      </c>
      <c r="K10" s="148">
        <f>SUMIF(rejestr[Nr poz. z Przedmiaru],POC[[#This Row],[1]],rejestr[Wartość w okresie rozlicz. Kol.pomocnicza])</f>
        <v>0</v>
      </c>
      <c r="L10" s="45">
        <f t="shared" ref="L10:L14" si="3">+ROUND(I10*$E10,2)</f>
        <v>0</v>
      </c>
      <c r="M10" s="48" t="str">
        <f t="array" ref="M10">_xlfn.IFNA(INDEX(rejestr[],MATCH(POC[[#This Row],[1]]&amp;"Z",rejestr[Nr poz. z Przedmiaru]&amp;rejestr[Pozycja przedmiaru zamknięta],0),MATCH(rejestr[[#Headers],[Pozycja przedmiaru zamknięta]],rejestr[#Headers],0)),"-")</f>
        <v>-</v>
      </c>
      <c r="N10" s="49">
        <f t="shared" ref="N10:N14" si="4">IF(M10="Z",0,F10-K10)</f>
        <v>0</v>
      </c>
      <c r="O10" s="152" t="str">
        <f t="shared" ref="O10:O14" si="5">IF(M10="Z",K10-F10,"-")</f>
        <v>-</v>
      </c>
      <c r="P10" s="214" t="s">
        <v>95</v>
      </c>
      <c r="Q10" s="214">
        <f>IF(POC[[#This Row],[13]]="Z",POC[[#This Row],[11]],IF(POC[[#This Row],[11]]&gt;POC[[#This Row],[6]],POC[[#This Row],[11]],POC[[#This Row],[6]]))</f>
        <v>0</v>
      </c>
    </row>
    <row r="11" spans="1:17" s="12" customFormat="1" ht="13.2">
      <c r="A11" s="27"/>
      <c r="B11" s="10"/>
      <c r="C11" s="26"/>
      <c r="D11" s="26"/>
      <c r="E11" s="30"/>
      <c r="F11" s="36">
        <f>ROUND(POC[[#This Row],[4]]*POC[[#This Row],[5]],2)</f>
        <v>0</v>
      </c>
      <c r="G11" s="144">
        <f>POC[[#This Row],[8]]-POC[[#This Row],[9]]</f>
        <v>0</v>
      </c>
      <c r="H11" s="64">
        <f>SUMIF(rejestr[Nr poz. z Przedmiaru],POC[[#This Row],[1]],rejestr[[Ilość w okresie rozliczeniowym ]])</f>
        <v>0</v>
      </c>
      <c r="I11" s="64">
        <f t="array" ref="I11">SUM(rejestr[[#Data],[#Totals],[Ilość w okresie rozliczeniowym ]]*(rejestr[[#Data],[#Totals],[Nr poz. z Przedmiaru]]=POC[[#This Row],[1]])*(rejestr[[#Data],[#Totals],[Okres rozliczeniowy 
rrrr-mm-dd - rrrr-mm-dd]]=okres))</f>
        <v>0</v>
      </c>
      <c r="J11" s="44">
        <f>POC[[#This Row],[11]]-POC[[#This Row],[12]]</f>
        <v>0</v>
      </c>
      <c r="K11" s="148">
        <f>SUMIF(rejestr[Nr poz. z Przedmiaru],POC[[#This Row],[1]],rejestr[Wartość w okresie rozlicz. Kol.pomocnicza])</f>
        <v>0</v>
      </c>
      <c r="L11" s="45">
        <f t="shared" si="3"/>
        <v>0</v>
      </c>
      <c r="M11" s="48" t="str">
        <f t="array" ref="M11">_xlfn.IFNA(INDEX(rejestr[],MATCH(POC[[#This Row],[1]]&amp;"Z",rejestr[Nr poz. z Przedmiaru]&amp;rejestr[Pozycja przedmiaru zamknięta],0),MATCH(rejestr[[#Headers],[Pozycja przedmiaru zamknięta]],rejestr[#Headers],0)),"-")</f>
        <v>-</v>
      </c>
      <c r="N11" s="49">
        <f t="shared" si="4"/>
        <v>0</v>
      </c>
      <c r="O11" s="152" t="str">
        <f t="shared" si="5"/>
        <v>-</v>
      </c>
      <c r="P11" s="214" t="s">
        <v>95</v>
      </c>
      <c r="Q11" s="214">
        <f>IF(POC[[#This Row],[13]]="Z",POC[[#This Row],[11]],IF(POC[[#This Row],[11]]&gt;POC[[#This Row],[6]],POC[[#This Row],[11]],POC[[#This Row],[6]]))</f>
        <v>0</v>
      </c>
    </row>
    <row r="12" spans="1:17" s="12" customFormat="1" ht="13.2">
      <c r="A12" s="27"/>
      <c r="B12" s="10"/>
      <c r="C12" s="26"/>
      <c r="D12" s="26"/>
      <c r="E12" s="30"/>
      <c r="F12" s="36">
        <f>ROUND(POC[[#This Row],[4]]*POC[[#This Row],[5]],2)</f>
        <v>0</v>
      </c>
      <c r="G12" s="144">
        <f>POC[[#This Row],[8]]-POC[[#This Row],[9]]</f>
        <v>0</v>
      </c>
      <c r="H12" s="64">
        <f>SUMIF(rejestr[Nr poz. z Przedmiaru],POC[[#This Row],[1]],rejestr[[Ilość w okresie rozliczeniowym ]])</f>
        <v>0</v>
      </c>
      <c r="I12" s="64">
        <f t="array" ref="I12">SUM(rejestr[[#Data],[#Totals],[Ilość w okresie rozliczeniowym ]]*(rejestr[[#Data],[#Totals],[Nr poz. z Przedmiaru]]=POC[[#This Row],[1]])*(rejestr[[#Data],[#Totals],[Okres rozliczeniowy 
rrrr-mm-dd - rrrr-mm-dd]]=okres))</f>
        <v>0</v>
      </c>
      <c r="J12" s="44">
        <f>POC[[#This Row],[11]]-POC[[#This Row],[12]]</f>
        <v>0</v>
      </c>
      <c r="K12" s="148">
        <f>SUMIF(rejestr[Nr poz. z Przedmiaru],POC[[#This Row],[1]],rejestr[Wartość w okresie rozlicz. Kol.pomocnicza])</f>
        <v>0</v>
      </c>
      <c r="L12" s="45">
        <f t="shared" si="3"/>
        <v>0</v>
      </c>
      <c r="M12" s="48" t="str">
        <f t="array" ref="M12">_xlfn.IFNA(INDEX(rejestr[],MATCH(POC[[#This Row],[1]]&amp;"Z",rejestr[Nr poz. z Przedmiaru]&amp;rejestr[Pozycja przedmiaru zamknięta],0),MATCH(rejestr[[#Headers],[Pozycja przedmiaru zamknięta]],rejestr[#Headers],0)),"-")</f>
        <v>-</v>
      </c>
      <c r="N12" s="49">
        <f t="shared" si="4"/>
        <v>0</v>
      </c>
      <c r="O12" s="152" t="str">
        <f t="shared" si="5"/>
        <v>-</v>
      </c>
      <c r="P12" s="214" t="s">
        <v>95</v>
      </c>
      <c r="Q12" s="214">
        <f>IF(POC[[#This Row],[13]]="Z",POC[[#This Row],[11]],IF(POC[[#This Row],[11]]&gt;POC[[#This Row],[6]],POC[[#This Row],[11]],POC[[#This Row],[6]]))</f>
        <v>0</v>
      </c>
    </row>
    <row r="13" spans="1:17" s="12" customFormat="1" ht="13.2">
      <c r="A13" s="27"/>
      <c r="B13" s="10"/>
      <c r="C13" s="26"/>
      <c r="D13" s="26"/>
      <c r="E13" s="30"/>
      <c r="F13" s="36">
        <f>ROUND(POC[[#This Row],[4]]*POC[[#This Row],[5]],2)</f>
        <v>0</v>
      </c>
      <c r="G13" s="144">
        <f>POC[[#This Row],[8]]-POC[[#This Row],[9]]</f>
        <v>0</v>
      </c>
      <c r="H13" s="64">
        <f>SUMIF(rejestr[Nr poz. z Przedmiaru],POC[[#This Row],[1]],rejestr[[Ilość w okresie rozliczeniowym ]])</f>
        <v>0</v>
      </c>
      <c r="I13" s="64">
        <f t="array" ref="I13">SUM(rejestr[[#Data],[#Totals],[Ilość w okresie rozliczeniowym ]]*(rejestr[[#Data],[#Totals],[Nr poz. z Przedmiaru]]=POC[[#This Row],[1]])*(rejestr[[#Data],[#Totals],[Okres rozliczeniowy 
rrrr-mm-dd - rrrr-mm-dd]]=okres))</f>
        <v>0</v>
      </c>
      <c r="J13" s="44">
        <f>POC[[#This Row],[11]]-POC[[#This Row],[12]]</f>
        <v>0</v>
      </c>
      <c r="K13" s="148">
        <f>SUMIF(rejestr[Nr poz. z Przedmiaru],POC[[#This Row],[1]],rejestr[Wartość w okresie rozlicz. Kol.pomocnicza])</f>
        <v>0</v>
      </c>
      <c r="L13" s="45">
        <f t="shared" si="3"/>
        <v>0</v>
      </c>
      <c r="M13" s="48" t="str">
        <f t="array" ref="M13">_xlfn.IFNA(INDEX(rejestr[],MATCH(POC[[#This Row],[1]]&amp;"Z",rejestr[Nr poz. z Przedmiaru]&amp;rejestr[Pozycja przedmiaru zamknięta],0),MATCH(rejestr[[#Headers],[Pozycja przedmiaru zamknięta]],rejestr[#Headers],0)),"-")</f>
        <v>-</v>
      </c>
      <c r="N13" s="49">
        <f t="shared" si="4"/>
        <v>0</v>
      </c>
      <c r="O13" s="152" t="str">
        <f t="shared" si="5"/>
        <v>-</v>
      </c>
      <c r="P13" s="214" t="s">
        <v>95</v>
      </c>
      <c r="Q13" s="214">
        <f>IF(POC[[#This Row],[13]]="Z",POC[[#This Row],[11]],IF(POC[[#This Row],[11]]&gt;POC[[#This Row],[6]],POC[[#This Row],[11]],POC[[#This Row],[6]]))</f>
        <v>0</v>
      </c>
    </row>
    <row r="14" spans="1:17" s="12" customFormat="1" ht="13.2">
      <c r="A14" s="27"/>
      <c r="B14" s="10"/>
      <c r="C14" s="26"/>
      <c r="D14" s="26"/>
      <c r="E14" s="30"/>
      <c r="F14" s="36">
        <f>ROUND(POC[[#This Row],[4]]*POC[[#This Row],[5]],2)</f>
        <v>0</v>
      </c>
      <c r="G14" s="144">
        <f>POC[[#This Row],[8]]-POC[[#This Row],[9]]</f>
        <v>0</v>
      </c>
      <c r="H14" s="64">
        <f>SUMIF(rejestr[Nr poz. z Przedmiaru],POC[[#This Row],[1]],rejestr[[Ilość w okresie rozliczeniowym ]])</f>
        <v>0</v>
      </c>
      <c r="I14" s="64">
        <f t="array" ref="I14">SUM(rejestr[[#Data],[#Totals],[Ilość w okresie rozliczeniowym ]]*(rejestr[[#Data],[#Totals],[Nr poz. z Przedmiaru]]=POC[[#This Row],[1]])*(rejestr[[#Data],[#Totals],[Okres rozliczeniowy 
rrrr-mm-dd - rrrr-mm-dd]]=okres))</f>
        <v>0</v>
      </c>
      <c r="J14" s="44">
        <f>POC[[#This Row],[11]]-POC[[#This Row],[12]]</f>
        <v>0</v>
      </c>
      <c r="K14" s="148">
        <f>SUMIF(rejestr[Nr poz. z Przedmiaru],POC[[#This Row],[1]],rejestr[Wartość w okresie rozlicz. Kol.pomocnicza])</f>
        <v>0</v>
      </c>
      <c r="L14" s="45">
        <f t="shared" si="3"/>
        <v>0</v>
      </c>
      <c r="M14" s="48" t="str">
        <f t="array" ref="M14">_xlfn.IFNA(INDEX(rejestr[],MATCH(POC[[#This Row],[1]]&amp;"Z",rejestr[Nr poz. z Przedmiaru]&amp;rejestr[Pozycja przedmiaru zamknięta],0),MATCH(rejestr[[#Headers],[Pozycja przedmiaru zamknięta]],rejestr[#Headers],0)),"-")</f>
        <v>-</v>
      </c>
      <c r="N14" s="49">
        <f t="shared" si="4"/>
        <v>0</v>
      </c>
      <c r="O14" s="152" t="str">
        <f t="shared" si="5"/>
        <v>-</v>
      </c>
      <c r="P14" s="214" t="s">
        <v>95</v>
      </c>
      <c r="Q14" s="214">
        <f>IF(POC[[#This Row],[13]]="Z",POC[[#This Row],[11]],IF(POC[[#This Row],[11]]&gt;POC[[#This Row],[6]],POC[[#This Row],[11]],POC[[#This Row],[6]]))</f>
        <v>0</v>
      </c>
    </row>
    <row r="15" spans="1:17" s="12" customFormat="1" ht="13.2">
      <c r="A15" s="164"/>
      <c r="B15" s="165"/>
      <c r="C15" s="166"/>
      <c r="D15" s="166"/>
      <c r="E15" s="167"/>
      <c r="F15" s="167"/>
      <c r="G15" s="168"/>
      <c r="H15" s="168"/>
      <c r="I15" s="168"/>
      <c r="J15" s="159"/>
      <c r="K15" s="160"/>
      <c r="L15" s="161"/>
      <c r="M15" s="162"/>
      <c r="N15" s="163"/>
      <c r="O15" s="171"/>
      <c r="P15" s="171"/>
      <c r="Q15" s="171"/>
    </row>
    <row r="16" spans="1:17" s="12" customFormat="1" ht="13.2">
      <c r="A16" s="27"/>
      <c r="B16" s="10"/>
      <c r="C16" s="26"/>
      <c r="D16" s="26"/>
      <c r="E16" s="30"/>
      <c r="F16" s="36">
        <f>ROUND(POC[[#This Row],[4]]*POC[[#This Row],[5]],2)</f>
        <v>0</v>
      </c>
      <c r="G16" s="144">
        <f>POC[[#This Row],[8]]-POC[[#This Row],[9]]</f>
        <v>0</v>
      </c>
      <c r="H16" s="64">
        <f>SUMIF(rejestr[Nr poz. z Przedmiaru],POC[[#This Row],[1]],rejestr[[Ilość w okresie rozliczeniowym ]])</f>
        <v>0</v>
      </c>
      <c r="I16" s="64">
        <f t="array" ref="I16">SUM(rejestr[[#Data],[#Totals],[Ilość w okresie rozliczeniowym ]]*(rejestr[[#Data],[#Totals],[Nr poz. z Przedmiaru]]=POC[[#This Row],[1]])*(rejestr[[#Data],[#Totals],[Okres rozliczeniowy 
rrrr-mm-dd - rrrr-mm-dd]]=okres))</f>
        <v>0</v>
      </c>
      <c r="J16" s="44">
        <f>POC[[#This Row],[11]]-POC[[#This Row],[12]]</f>
        <v>0</v>
      </c>
      <c r="K16" s="148">
        <f>SUMIF(rejestr[Nr poz. z Przedmiaru],POC[[#This Row],[1]],rejestr[Wartość w okresie rozlicz. Kol.pomocnicza])</f>
        <v>0</v>
      </c>
      <c r="L16" s="45">
        <f t="shared" ref="L16" si="6">+ROUND(I16*$E16,2)</f>
        <v>0</v>
      </c>
      <c r="M16" s="48" t="str">
        <f t="array" ref="M16">_xlfn.IFNA(INDEX(rejestr[],MATCH(POC[[#This Row],[1]]&amp;"Z",rejestr[Nr poz. z Przedmiaru]&amp;rejestr[Pozycja przedmiaru zamknięta],0),MATCH(rejestr[[#Headers],[Pozycja przedmiaru zamknięta]],rejestr[#Headers],0)),"-")</f>
        <v>-</v>
      </c>
      <c r="N16" s="49">
        <f t="shared" ref="N16:N22" si="7">IF(M16="Z",0,F16-K16)</f>
        <v>0</v>
      </c>
      <c r="O16" s="152" t="str">
        <f t="shared" ref="O16:O22" si="8">IF(M16="Z",K16-F16,"-")</f>
        <v>-</v>
      </c>
      <c r="P16" s="214" t="s">
        <v>95</v>
      </c>
      <c r="Q16" s="214">
        <f>IF(POC[[#This Row],[13]]="Z",POC[[#This Row],[11]],IF(POC[[#This Row],[11]]&gt;POC[[#This Row],[6]],POC[[#This Row],[11]],POC[[#This Row],[6]]))</f>
        <v>0</v>
      </c>
    </row>
    <row r="17" spans="1:17" s="12" customFormat="1" ht="13.2">
      <c r="A17" s="27"/>
      <c r="B17" s="10"/>
      <c r="C17" s="26"/>
      <c r="D17" s="26"/>
      <c r="E17" s="30"/>
      <c r="F17" s="36">
        <f>ROUND(POC[[#This Row],[4]]*POC[[#This Row],[5]],2)</f>
        <v>0</v>
      </c>
      <c r="G17" s="144">
        <f>POC[[#This Row],[8]]-POC[[#This Row],[9]]</f>
        <v>0</v>
      </c>
      <c r="H17" s="64">
        <f>SUMIF(rejestr[Nr poz. z Przedmiaru],POC[[#This Row],[1]],rejestr[[Ilość w okresie rozliczeniowym ]])</f>
        <v>0</v>
      </c>
      <c r="I17" s="64">
        <f t="array" ref="I17">SUM(rejestr[[#Data],[#Totals],[Ilość w okresie rozliczeniowym ]]*(rejestr[[#Data],[#Totals],[Nr poz. z Przedmiaru]]=POC[[#This Row],[1]])*(rejestr[[#Data],[#Totals],[Okres rozliczeniowy 
rrrr-mm-dd - rrrr-mm-dd]]=okres))</f>
        <v>0</v>
      </c>
      <c r="J17" s="44">
        <f>POC[[#This Row],[11]]-POC[[#This Row],[12]]</f>
        <v>0</v>
      </c>
      <c r="K17" s="148">
        <f>SUMIF(rejestr[Nr poz. z Przedmiaru],POC[[#This Row],[1]],rejestr[Wartość w okresie rozlicz. Kol.pomocnicza])</f>
        <v>0</v>
      </c>
      <c r="L17" s="45">
        <f t="shared" ref="L17:L21" si="9">+ROUND(I17*$E17,2)</f>
        <v>0</v>
      </c>
      <c r="M17" s="48" t="str">
        <f t="array" ref="M17">_xlfn.IFNA(INDEX(rejestr[],MATCH(POC[[#This Row],[1]]&amp;"Z",rejestr[Nr poz. z Przedmiaru]&amp;rejestr[Pozycja przedmiaru zamknięta],0),MATCH(rejestr[[#Headers],[Pozycja przedmiaru zamknięta]],rejestr[#Headers],0)),"-")</f>
        <v>-</v>
      </c>
      <c r="N17" s="49">
        <f t="shared" si="7"/>
        <v>0</v>
      </c>
      <c r="O17" s="152" t="str">
        <f t="shared" si="8"/>
        <v>-</v>
      </c>
      <c r="P17" s="214" t="s">
        <v>95</v>
      </c>
      <c r="Q17" s="214">
        <f>IF(POC[[#This Row],[13]]="Z",POC[[#This Row],[11]],IF(POC[[#This Row],[11]]&gt;POC[[#This Row],[6]],POC[[#This Row],[11]],POC[[#This Row],[6]]))</f>
        <v>0</v>
      </c>
    </row>
    <row r="18" spans="1:17" s="12" customFormat="1" ht="13.2">
      <c r="A18" s="27"/>
      <c r="B18" s="10"/>
      <c r="C18" s="26"/>
      <c r="D18" s="26"/>
      <c r="E18" s="30"/>
      <c r="F18" s="36">
        <f>ROUND(POC[[#This Row],[4]]*POC[[#This Row],[5]],2)</f>
        <v>0</v>
      </c>
      <c r="G18" s="144">
        <f>POC[[#This Row],[8]]-POC[[#This Row],[9]]</f>
        <v>0</v>
      </c>
      <c r="H18" s="64">
        <f>SUMIF(rejestr[Nr poz. z Przedmiaru],POC[[#This Row],[1]],rejestr[[Ilość w okresie rozliczeniowym ]])</f>
        <v>0</v>
      </c>
      <c r="I18" s="64">
        <f t="array" ref="I18">SUM(rejestr[[#Data],[#Totals],[Ilość w okresie rozliczeniowym ]]*(rejestr[[#Data],[#Totals],[Nr poz. z Przedmiaru]]=POC[[#This Row],[1]])*(rejestr[[#Data],[#Totals],[Okres rozliczeniowy 
rrrr-mm-dd - rrrr-mm-dd]]=okres))</f>
        <v>0</v>
      </c>
      <c r="J18" s="44">
        <f>POC[[#This Row],[11]]-POC[[#This Row],[12]]</f>
        <v>0</v>
      </c>
      <c r="K18" s="148">
        <f>SUMIF(rejestr[Nr poz. z Przedmiaru],POC[[#This Row],[1]],rejestr[Wartość w okresie rozlicz. Kol.pomocnicza])</f>
        <v>0</v>
      </c>
      <c r="L18" s="45">
        <f t="shared" si="9"/>
        <v>0</v>
      </c>
      <c r="M18" s="48" t="str">
        <f t="array" ref="M18">_xlfn.IFNA(INDEX(rejestr[],MATCH(POC[[#This Row],[1]]&amp;"Z",rejestr[Nr poz. z Przedmiaru]&amp;rejestr[Pozycja przedmiaru zamknięta],0),MATCH(rejestr[[#Headers],[Pozycja przedmiaru zamknięta]],rejestr[#Headers],0)),"-")</f>
        <v>-</v>
      </c>
      <c r="N18" s="49">
        <f t="shared" si="7"/>
        <v>0</v>
      </c>
      <c r="O18" s="152" t="str">
        <f t="shared" si="8"/>
        <v>-</v>
      </c>
      <c r="P18" s="214" t="s">
        <v>95</v>
      </c>
      <c r="Q18" s="214">
        <f>IF(POC[[#This Row],[13]]="Z",POC[[#This Row],[11]],IF(POC[[#This Row],[11]]&gt;POC[[#This Row],[6]],POC[[#This Row],[11]],POC[[#This Row],[6]]))</f>
        <v>0</v>
      </c>
    </row>
    <row r="19" spans="1:17" s="12" customFormat="1" ht="13.2">
      <c r="A19" s="27"/>
      <c r="B19" s="10"/>
      <c r="C19" s="26"/>
      <c r="D19" s="26"/>
      <c r="E19" s="30"/>
      <c r="F19" s="36">
        <f>ROUND(POC[[#This Row],[4]]*POC[[#This Row],[5]],2)</f>
        <v>0</v>
      </c>
      <c r="G19" s="144">
        <f>POC[[#This Row],[8]]-POC[[#This Row],[9]]</f>
        <v>0</v>
      </c>
      <c r="H19" s="64">
        <f>SUMIF(rejestr[Nr poz. z Przedmiaru],POC[[#This Row],[1]],rejestr[[Ilość w okresie rozliczeniowym ]])</f>
        <v>0</v>
      </c>
      <c r="I19" s="64">
        <f t="array" ref="I19">SUM(rejestr[[#Data],[#Totals],[Ilość w okresie rozliczeniowym ]]*(rejestr[[#Data],[#Totals],[Nr poz. z Przedmiaru]]=POC[[#This Row],[1]])*(rejestr[[#Data],[#Totals],[Okres rozliczeniowy 
rrrr-mm-dd - rrrr-mm-dd]]=okres))</f>
        <v>0</v>
      </c>
      <c r="J19" s="44">
        <f>POC[[#This Row],[11]]-POC[[#This Row],[12]]</f>
        <v>0</v>
      </c>
      <c r="K19" s="148">
        <f>SUMIF(rejestr[Nr poz. z Przedmiaru],POC[[#This Row],[1]],rejestr[Wartość w okresie rozlicz. Kol.pomocnicza])</f>
        <v>0</v>
      </c>
      <c r="L19" s="45">
        <f t="shared" si="9"/>
        <v>0</v>
      </c>
      <c r="M19" s="48" t="str">
        <f t="array" ref="M19">_xlfn.IFNA(INDEX(rejestr[],MATCH(POC[[#This Row],[1]]&amp;"Z",rejestr[Nr poz. z Przedmiaru]&amp;rejestr[Pozycja przedmiaru zamknięta],0),MATCH(rejestr[[#Headers],[Pozycja przedmiaru zamknięta]],rejestr[#Headers],0)),"-")</f>
        <v>-</v>
      </c>
      <c r="N19" s="49">
        <f t="shared" si="7"/>
        <v>0</v>
      </c>
      <c r="O19" s="152" t="str">
        <f t="shared" si="8"/>
        <v>-</v>
      </c>
      <c r="P19" s="214" t="s">
        <v>95</v>
      </c>
      <c r="Q19" s="214">
        <f>IF(POC[[#This Row],[13]]="Z",POC[[#This Row],[11]],IF(POC[[#This Row],[11]]&gt;POC[[#This Row],[6]],POC[[#This Row],[11]],POC[[#This Row],[6]]))</f>
        <v>0</v>
      </c>
    </row>
    <row r="20" spans="1:17" s="12" customFormat="1" ht="13.2">
      <c r="A20" s="27"/>
      <c r="B20" s="10"/>
      <c r="C20" s="26"/>
      <c r="D20" s="26"/>
      <c r="E20" s="30"/>
      <c r="F20" s="36">
        <f>ROUND(POC[[#This Row],[4]]*POC[[#This Row],[5]],2)</f>
        <v>0</v>
      </c>
      <c r="G20" s="144">
        <f>POC[[#This Row],[8]]-POC[[#This Row],[9]]</f>
        <v>0</v>
      </c>
      <c r="H20" s="64">
        <f>SUMIF(rejestr[Nr poz. z Przedmiaru],POC[[#This Row],[1]],rejestr[[Ilość w okresie rozliczeniowym ]])</f>
        <v>0</v>
      </c>
      <c r="I20" s="64">
        <f t="array" ref="I20">SUM(rejestr[[#Data],[#Totals],[Ilość w okresie rozliczeniowym ]]*(rejestr[[#Data],[#Totals],[Nr poz. z Przedmiaru]]=POC[[#This Row],[1]])*(rejestr[[#Data],[#Totals],[Okres rozliczeniowy 
rrrr-mm-dd - rrrr-mm-dd]]=okres))</f>
        <v>0</v>
      </c>
      <c r="J20" s="44">
        <f>POC[[#This Row],[11]]-POC[[#This Row],[12]]</f>
        <v>0</v>
      </c>
      <c r="K20" s="148">
        <f>SUMIF(rejestr[Nr poz. z Przedmiaru],POC[[#This Row],[1]],rejestr[Wartość w okresie rozlicz. Kol.pomocnicza])</f>
        <v>0</v>
      </c>
      <c r="L20" s="45">
        <f t="shared" si="9"/>
        <v>0</v>
      </c>
      <c r="M20" s="48" t="str">
        <f t="array" ref="M20">_xlfn.IFNA(INDEX(rejestr[],MATCH(POC[[#This Row],[1]]&amp;"Z",rejestr[Nr poz. z Przedmiaru]&amp;rejestr[Pozycja przedmiaru zamknięta],0),MATCH(rejestr[[#Headers],[Pozycja przedmiaru zamknięta]],rejestr[#Headers],0)),"-")</f>
        <v>-</v>
      </c>
      <c r="N20" s="49">
        <f t="shared" si="7"/>
        <v>0</v>
      </c>
      <c r="O20" s="152" t="str">
        <f t="shared" si="8"/>
        <v>-</v>
      </c>
      <c r="P20" s="214" t="s">
        <v>95</v>
      </c>
      <c r="Q20" s="214">
        <f>IF(POC[[#This Row],[13]]="Z",POC[[#This Row],[11]],IF(POC[[#This Row],[11]]&gt;POC[[#This Row],[6]],POC[[#This Row],[11]],POC[[#This Row],[6]]))</f>
        <v>0</v>
      </c>
    </row>
    <row r="21" spans="1:17" s="12" customFormat="1" ht="13.2">
      <c r="A21" s="27"/>
      <c r="B21" s="10"/>
      <c r="C21" s="26"/>
      <c r="D21" s="26"/>
      <c r="E21" s="30"/>
      <c r="F21" s="36">
        <f>ROUND(POC[[#This Row],[4]]*POC[[#This Row],[5]],2)</f>
        <v>0</v>
      </c>
      <c r="G21" s="144">
        <f>POC[[#This Row],[8]]-POC[[#This Row],[9]]</f>
        <v>0</v>
      </c>
      <c r="H21" s="64">
        <f>SUMIF(rejestr[Nr poz. z Przedmiaru],POC[[#This Row],[1]],rejestr[[Ilość w okresie rozliczeniowym ]])</f>
        <v>0</v>
      </c>
      <c r="I21" s="64">
        <f t="array" ref="I21">SUM(rejestr[[#Data],[#Totals],[Ilość w okresie rozliczeniowym ]]*(rejestr[[#Data],[#Totals],[Nr poz. z Przedmiaru]]=POC[[#This Row],[1]])*(rejestr[[#Data],[#Totals],[Okres rozliczeniowy 
rrrr-mm-dd - rrrr-mm-dd]]=okres))</f>
        <v>0</v>
      </c>
      <c r="J21" s="44">
        <f>POC[[#This Row],[11]]-POC[[#This Row],[12]]</f>
        <v>0</v>
      </c>
      <c r="K21" s="148">
        <f>SUMIF(rejestr[Nr poz. z Przedmiaru],POC[[#This Row],[1]],rejestr[Wartość w okresie rozlicz. Kol.pomocnicza])</f>
        <v>0</v>
      </c>
      <c r="L21" s="45">
        <f t="shared" si="9"/>
        <v>0</v>
      </c>
      <c r="M21" s="48" t="str">
        <f t="array" ref="M21">_xlfn.IFNA(INDEX(rejestr[],MATCH(POC[[#This Row],[1]]&amp;"Z",rejestr[Nr poz. z Przedmiaru]&amp;rejestr[Pozycja przedmiaru zamknięta],0),MATCH(rejestr[[#Headers],[Pozycja przedmiaru zamknięta]],rejestr[#Headers],0)),"-")</f>
        <v>-</v>
      </c>
      <c r="N21" s="49">
        <f t="shared" si="7"/>
        <v>0</v>
      </c>
      <c r="O21" s="152" t="str">
        <f t="shared" si="8"/>
        <v>-</v>
      </c>
      <c r="P21" s="214" t="s">
        <v>95</v>
      </c>
      <c r="Q21" s="214">
        <f>IF(POC[[#This Row],[13]]="Z",POC[[#This Row],[11]],IF(POC[[#This Row],[11]]&gt;POC[[#This Row],[6]],POC[[#This Row],[11]],POC[[#This Row],[6]]))</f>
        <v>0</v>
      </c>
    </row>
    <row r="22" spans="1:17" s="12" customFormat="1" ht="13.2">
      <c r="A22" s="27"/>
      <c r="B22" s="10"/>
      <c r="C22" s="26"/>
      <c r="D22" s="26"/>
      <c r="E22" s="30"/>
      <c r="F22" s="36">
        <f>ROUND(POC[[#This Row],[4]]*POC[[#This Row],[5]],2)</f>
        <v>0</v>
      </c>
      <c r="G22" s="144">
        <f>POC[[#This Row],[8]]-POC[[#This Row],[9]]</f>
        <v>0</v>
      </c>
      <c r="H22" s="64">
        <f>SUMIF(rejestr[Nr poz. z Przedmiaru],POC[[#This Row],[1]],rejestr[[Ilość w okresie rozliczeniowym ]])</f>
        <v>0</v>
      </c>
      <c r="I22" s="64">
        <f t="array" ref="I22">SUM(rejestr[[#Data],[#Totals],[Ilość w okresie rozliczeniowym ]]*(rejestr[[#Data],[#Totals],[Nr poz. z Przedmiaru]]=POC[[#This Row],[1]])*(rejestr[[#Data],[#Totals],[Okres rozliczeniowy 
rrrr-mm-dd - rrrr-mm-dd]]=okres))</f>
        <v>0</v>
      </c>
      <c r="J22" s="44">
        <f>POC[[#This Row],[11]]-POC[[#This Row],[12]]</f>
        <v>0</v>
      </c>
      <c r="K22" s="148">
        <f>SUMIF(rejestr[Nr poz. z Przedmiaru],POC[[#This Row],[1]],rejestr[Wartość w okresie rozlicz. Kol.pomocnicza])</f>
        <v>0</v>
      </c>
      <c r="L22" s="45">
        <f t="shared" ref="L22" si="10">+ROUND(I22*$E22,2)</f>
        <v>0</v>
      </c>
      <c r="M22" s="48" t="str">
        <f t="array" ref="M22">_xlfn.IFNA(INDEX(rejestr[],MATCH(POC[[#This Row],[1]]&amp;"Z",rejestr[Nr poz. z Przedmiaru]&amp;rejestr[Pozycja przedmiaru zamknięta],0),MATCH(rejestr[[#Headers],[Pozycja przedmiaru zamknięta]],rejestr[#Headers],0)),"-")</f>
        <v>-</v>
      </c>
      <c r="N22" s="49">
        <f t="shared" si="7"/>
        <v>0</v>
      </c>
      <c r="O22" s="152" t="str">
        <f t="shared" si="8"/>
        <v>-</v>
      </c>
      <c r="P22" s="214" t="s">
        <v>95</v>
      </c>
      <c r="Q22" s="214">
        <f>IF(POC[[#This Row],[13]]="Z",POC[[#This Row],[11]],IF(POC[[#This Row],[11]]&gt;POC[[#This Row],[6]],POC[[#This Row],[11]],POC[[#This Row],[6]]))</f>
        <v>0</v>
      </c>
    </row>
    <row r="23" spans="1:17" s="12" customFormat="1" ht="13.2">
      <c r="A23" s="164"/>
      <c r="B23" s="165"/>
      <c r="C23" s="166"/>
      <c r="D23" s="166"/>
      <c r="E23" s="167"/>
      <c r="F23" s="167"/>
      <c r="G23" s="168"/>
      <c r="H23" s="168"/>
      <c r="I23" s="168"/>
      <c r="J23" s="159"/>
      <c r="K23" s="160"/>
      <c r="L23" s="161"/>
      <c r="M23" s="162"/>
      <c r="N23" s="163"/>
      <c r="O23" s="171"/>
      <c r="P23" s="171"/>
      <c r="Q23" s="171"/>
    </row>
    <row r="24" spans="1:17" s="12" customFormat="1" ht="13.2">
      <c r="A24" s="27"/>
      <c r="B24" s="10"/>
      <c r="C24" s="26"/>
      <c r="D24" s="26"/>
      <c r="E24" s="30"/>
      <c r="F24" s="36">
        <f>ROUND(POC[[#This Row],[4]]*POC[[#This Row],[5]],2)</f>
        <v>0</v>
      </c>
      <c r="G24" s="144">
        <f>POC[[#This Row],[8]]-POC[[#This Row],[9]]</f>
        <v>0</v>
      </c>
      <c r="H24" s="64">
        <f>SUMIF(rejestr[Nr poz. z Przedmiaru],POC[[#This Row],[1]],rejestr[[Ilość w okresie rozliczeniowym ]])</f>
        <v>0</v>
      </c>
      <c r="I24" s="64">
        <f t="array" ref="I24">SUM(rejestr[[#Data],[#Totals],[Ilość w okresie rozliczeniowym ]]*(rejestr[[#Data],[#Totals],[Nr poz. z Przedmiaru]]=POC[[#This Row],[1]])*(rejestr[[#Data],[#Totals],[Okres rozliczeniowy 
rrrr-mm-dd - rrrr-mm-dd]]=okres))</f>
        <v>0</v>
      </c>
      <c r="J24" s="44">
        <f>POC[[#This Row],[11]]-POC[[#This Row],[12]]</f>
        <v>0</v>
      </c>
      <c r="K24" s="148">
        <f>SUMIF(rejestr[Nr poz. z Przedmiaru],POC[[#This Row],[1]],rejestr[Wartość w okresie rozlicz. Kol.pomocnicza])</f>
        <v>0</v>
      </c>
      <c r="L24" s="45">
        <f t="shared" ref="L24:L29" si="11">+ROUND(I24*$E24,2)</f>
        <v>0</v>
      </c>
      <c r="M24" s="48" t="str">
        <f t="array" ref="M24">_xlfn.IFNA(INDEX(rejestr[],MATCH(POC[[#This Row],[1]]&amp;"Z",rejestr[Nr poz. z Przedmiaru]&amp;rejestr[Pozycja przedmiaru zamknięta],0),MATCH(rejestr[[#Headers],[Pozycja przedmiaru zamknięta]],rejestr[#Headers],0)),"-")</f>
        <v>-</v>
      </c>
      <c r="N24" s="49">
        <f t="shared" ref="N24:N29" si="12">IF(M24="Z",0,F24-K24)</f>
        <v>0</v>
      </c>
      <c r="O24" s="152" t="str">
        <f t="shared" ref="O24:O29" si="13">IF(M24="Z",K24-F24,"-")</f>
        <v>-</v>
      </c>
      <c r="P24" s="214" t="s">
        <v>95</v>
      </c>
      <c r="Q24" s="214">
        <f>IF(POC[[#This Row],[13]]="Z",POC[[#This Row],[11]],IF(POC[[#This Row],[11]]&gt;POC[[#This Row],[6]],POC[[#This Row],[11]],POC[[#This Row],[6]]))</f>
        <v>0</v>
      </c>
    </row>
    <row r="25" spans="1:17" s="12" customFormat="1" ht="13.2">
      <c r="A25" s="27"/>
      <c r="B25" s="10"/>
      <c r="C25" s="26"/>
      <c r="D25" s="26"/>
      <c r="E25" s="30"/>
      <c r="F25" s="36">
        <f>ROUND(POC[[#This Row],[4]]*POC[[#This Row],[5]],2)</f>
        <v>0</v>
      </c>
      <c r="G25" s="144">
        <f>POC[[#This Row],[8]]-POC[[#This Row],[9]]</f>
        <v>0</v>
      </c>
      <c r="H25" s="64">
        <f>SUMIF(rejestr[Nr poz. z Przedmiaru],POC[[#This Row],[1]],rejestr[[Ilość w okresie rozliczeniowym ]])</f>
        <v>0</v>
      </c>
      <c r="I25" s="64">
        <f t="array" ref="I25">SUM(rejestr[[#Data],[#Totals],[Ilość w okresie rozliczeniowym ]]*(rejestr[[#Data],[#Totals],[Nr poz. z Przedmiaru]]=POC[[#This Row],[1]])*(rejestr[[#Data],[#Totals],[Okres rozliczeniowy 
rrrr-mm-dd - rrrr-mm-dd]]=okres))</f>
        <v>0</v>
      </c>
      <c r="J25" s="44">
        <f>POC[[#This Row],[11]]-POC[[#This Row],[12]]</f>
        <v>0</v>
      </c>
      <c r="K25" s="148">
        <f>SUMIF(rejestr[Nr poz. z Przedmiaru],POC[[#This Row],[1]],rejestr[Wartość w okresie rozlicz. Kol.pomocnicza])</f>
        <v>0</v>
      </c>
      <c r="L25" s="45">
        <f t="shared" si="11"/>
        <v>0</v>
      </c>
      <c r="M25" s="48" t="str">
        <f t="array" ref="M25">_xlfn.IFNA(INDEX(rejestr[],MATCH(POC[[#This Row],[1]]&amp;"Z",rejestr[Nr poz. z Przedmiaru]&amp;rejestr[Pozycja przedmiaru zamknięta],0),MATCH(rejestr[[#Headers],[Pozycja przedmiaru zamknięta]],rejestr[#Headers],0)),"-")</f>
        <v>-</v>
      </c>
      <c r="N25" s="49">
        <f t="shared" si="12"/>
        <v>0</v>
      </c>
      <c r="O25" s="152" t="str">
        <f t="shared" si="13"/>
        <v>-</v>
      </c>
      <c r="P25" s="214" t="s">
        <v>95</v>
      </c>
      <c r="Q25" s="214">
        <f>IF(POC[[#This Row],[13]]="Z",POC[[#This Row],[11]],IF(POC[[#This Row],[11]]&gt;POC[[#This Row],[6]],POC[[#This Row],[11]],POC[[#This Row],[6]]))</f>
        <v>0</v>
      </c>
    </row>
    <row r="26" spans="1:17" s="12" customFormat="1" ht="13.2">
      <c r="A26" s="27"/>
      <c r="B26" s="10"/>
      <c r="C26" s="26"/>
      <c r="D26" s="26"/>
      <c r="E26" s="30"/>
      <c r="F26" s="36">
        <f>ROUND(POC[[#This Row],[4]]*POC[[#This Row],[5]],2)</f>
        <v>0</v>
      </c>
      <c r="G26" s="144">
        <f>POC[[#This Row],[8]]-POC[[#This Row],[9]]</f>
        <v>0</v>
      </c>
      <c r="H26" s="64">
        <f>SUMIF(rejestr[Nr poz. z Przedmiaru],POC[[#This Row],[1]],rejestr[[Ilość w okresie rozliczeniowym ]])</f>
        <v>0</v>
      </c>
      <c r="I26" s="64">
        <f t="array" ref="I26">SUM(rejestr[[#Data],[#Totals],[Ilość w okresie rozliczeniowym ]]*(rejestr[[#Data],[#Totals],[Nr poz. z Przedmiaru]]=POC[[#This Row],[1]])*(rejestr[[#Data],[#Totals],[Okres rozliczeniowy 
rrrr-mm-dd - rrrr-mm-dd]]=okres))</f>
        <v>0</v>
      </c>
      <c r="J26" s="44">
        <f>POC[[#This Row],[11]]-POC[[#This Row],[12]]</f>
        <v>0</v>
      </c>
      <c r="K26" s="148">
        <f>SUMIF(rejestr[Nr poz. z Przedmiaru],POC[[#This Row],[1]],rejestr[Wartość w okresie rozlicz. Kol.pomocnicza])</f>
        <v>0</v>
      </c>
      <c r="L26" s="45">
        <f t="shared" si="11"/>
        <v>0</v>
      </c>
      <c r="M26" s="48" t="str">
        <f t="array" ref="M26">_xlfn.IFNA(INDEX(rejestr[],MATCH(POC[[#This Row],[1]]&amp;"Z",rejestr[Nr poz. z Przedmiaru]&amp;rejestr[Pozycja przedmiaru zamknięta],0),MATCH(rejestr[[#Headers],[Pozycja przedmiaru zamknięta]],rejestr[#Headers],0)),"-")</f>
        <v>-</v>
      </c>
      <c r="N26" s="49">
        <f t="shared" si="12"/>
        <v>0</v>
      </c>
      <c r="O26" s="152" t="str">
        <f t="shared" si="13"/>
        <v>-</v>
      </c>
      <c r="P26" s="214" t="s">
        <v>95</v>
      </c>
      <c r="Q26" s="214">
        <f>IF(POC[[#This Row],[13]]="Z",POC[[#This Row],[11]],IF(POC[[#This Row],[11]]&gt;POC[[#This Row],[6]],POC[[#This Row],[11]],POC[[#This Row],[6]]))</f>
        <v>0</v>
      </c>
    </row>
    <row r="27" spans="1:17" s="12" customFormat="1" ht="13.2">
      <c r="A27" s="27"/>
      <c r="B27" s="10"/>
      <c r="C27" s="26"/>
      <c r="D27" s="26"/>
      <c r="E27" s="30"/>
      <c r="F27" s="36">
        <f>ROUND(POC[[#This Row],[4]]*POC[[#This Row],[5]],2)</f>
        <v>0</v>
      </c>
      <c r="G27" s="144">
        <f>POC[[#This Row],[8]]-POC[[#This Row],[9]]</f>
        <v>0</v>
      </c>
      <c r="H27" s="64">
        <f>SUMIF(rejestr[Nr poz. z Przedmiaru],POC[[#This Row],[1]],rejestr[[Ilość w okresie rozliczeniowym ]])</f>
        <v>0</v>
      </c>
      <c r="I27" s="64">
        <f t="array" ref="I27">SUM(rejestr[[#Data],[#Totals],[Ilość w okresie rozliczeniowym ]]*(rejestr[[#Data],[#Totals],[Nr poz. z Przedmiaru]]=POC[[#This Row],[1]])*(rejestr[[#Data],[#Totals],[Okres rozliczeniowy 
rrrr-mm-dd - rrrr-mm-dd]]=okres))</f>
        <v>0</v>
      </c>
      <c r="J27" s="44">
        <f>POC[[#This Row],[11]]-POC[[#This Row],[12]]</f>
        <v>0</v>
      </c>
      <c r="K27" s="148">
        <f>SUMIF(rejestr[Nr poz. z Przedmiaru],POC[[#This Row],[1]],rejestr[Wartość w okresie rozlicz. Kol.pomocnicza])</f>
        <v>0</v>
      </c>
      <c r="L27" s="45">
        <f t="shared" si="11"/>
        <v>0</v>
      </c>
      <c r="M27" s="48" t="str">
        <f t="array" ref="M27">_xlfn.IFNA(INDEX(rejestr[],MATCH(POC[[#This Row],[1]]&amp;"Z",rejestr[Nr poz. z Przedmiaru]&amp;rejestr[Pozycja przedmiaru zamknięta],0),MATCH(rejestr[[#Headers],[Pozycja przedmiaru zamknięta]],rejestr[#Headers],0)),"-")</f>
        <v>-</v>
      </c>
      <c r="N27" s="49">
        <f t="shared" si="12"/>
        <v>0</v>
      </c>
      <c r="O27" s="152" t="str">
        <f t="shared" si="13"/>
        <v>-</v>
      </c>
      <c r="P27" s="214" t="s">
        <v>95</v>
      </c>
      <c r="Q27" s="214">
        <f>IF(POC[[#This Row],[13]]="Z",POC[[#This Row],[11]],IF(POC[[#This Row],[11]]&gt;POC[[#This Row],[6]],POC[[#This Row],[11]],POC[[#This Row],[6]]))</f>
        <v>0</v>
      </c>
    </row>
    <row r="28" spans="1:17" s="12" customFormat="1" ht="13.2">
      <c r="A28" s="27"/>
      <c r="B28" s="10"/>
      <c r="C28" s="26"/>
      <c r="D28" s="26"/>
      <c r="E28" s="30"/>
      <c r="F28" s="36">
        <f>ROUND(POC[[#This Row],[4]]*POC[[#This Row],[5]],2)</f>
        <v>0</v>
      </c>
      <c r="G28" s="144">
        <f>POC[[#This Row],[8]]-POC[[#This Row],[9]]</f>
        <v>0</v>
      </c>
      <c r="H28" s="64">
        <f>SUMIF(rejestr[Nr poz. z Przedmiaru],POC[[#This Row],[1]],rejestr[[Ilość w okresie rozliczeniowym ]])</f>
        <v>0</v>
      </c>
      <c r="I28" s="64">
        <f t="array" ref="I28">SUM(rejestr[[#Data],[#Totals],[Ilość w okresie rozliczeniowym ]]*(rejestr[[#Data],[#Totals],[Nr poz. z Przedmiaru]]=POC[[#This Row],[1]])*(rejestr[[#Data],[#Totals],[Okres rozliczeniowy 
rrrr-mm-dd - rrrr-mm-dd]]=okres))</f>
        <v>0</v>
      </c>
      <c r="J28" s="44">
        <f>POC[[#This Row],[11]]-POC[[#This Row],[12]]</f>
        <v>0</v>
      </c>
      <c r="K28" s="148">
        <f>SUMIF(rejestr[Nr poz. z Przedmiaru],POC[[#This Row],[1]],rejestr[Wartość w okresie rozlicz. Kol.pomocnicza])</f>
        <v>0</v>
      </c>
      <c r="L28" s="45">
        <f t="shared" si="11"/>
        <v>0</v>
      </c>
      <c r="M28" s="48" t="str">
        <f t="array" ref="M28">_xlfn.IFNA(INDEX(rejestr[],MATCH(POC[[#This Row],[1]]&amp;"Z",rejestr[Nr poz. z Przedmiaru]&amp;rejestr[Pozycja przedmiaru zamknięta],0),MATCH(rejestr[[#Headers],[Pozycja przedmiaru zamknięta]],rejestr[#Headers],0)),"-")</f>
        <v>-</v>
      </c>
      <c r="N28" s="49">
        <f t="shared" si="12"/>
        <v>0</v>
      </c>
      <c r="O28" s="152" t="str">
        <f t="shared" si="13"/>
        <v>-</v>
      </c>
      <c r="P28" s="214" t="s">
        <v>95</v>
      </c>
      <c r="Q28" s="214">
        <f>IF(POC[[#This Row],[13]]="Z",POC[[#This Row],[11]],IF(POC[[#This Row],[11]]&gt;POC[[#This Row],[6]],POC[[#This Row],[11]],POC[[#This Row],[6]]))</f>
        <v>0</v>
      </c>
    </row>
    <row r="29" spans="1:17" s="12" customFormat="1" ht="13.2">
      <c r="A29" s="27"/>
      <c r="B29" s="10"/>
      <c r="C29" s="26"/>
      <c r="D29" s="26"/>
      <c r="E29" s="30"/>
      <c r="F29" s="36">
        <f>ROUND(POC[[#This Row],[4]]*POC[[#This Row],[5]],2)</f>
        <v>0</v>
      </c>
      <c r="G29" s="144">
        <f>POC[[#This Row],[8]]-POC[[#This Row],[9]]</f>
        <v>0</v>
      </c>
      <c r="H29" s="64">
        <f>SUMIF(rejestr[Nr poz. z Przedmiaru],POC[[#This Row],[1]],rejestr[[Ilość w okresie rozliczeniowym ]])</f>
        <v>0</v>
      </c>
      <c r="I29" s="64">
        <f t="array" ref="I29">SUM(rejestr[[#Data],[#Totals],[Ilość w okresie rozliczeniowym ]]*(rejestr[[#Data],[#Totals],[Nr poz. z Przedmiaru]]=POC[[#This Row],[1]])*(rejestr[[#Data],[#Totals],[Okres rozliczeniowy 
rrrr-mm-dd - rrrr-mm-dd]]=okres))</f>
        <v>0</v>
      </c>
      <c r="J29" s="44">
        <f>POC[[#This Row],[11]]-POC[[#This Row],[12]]</f>
        <v>0</v>
      </c>
      <c r="K29" s="148">
        <f>SUMIF(rejestr[Nr poz. z Przedmiaru],POC[[#This Row],[1]],rejestr[Wartość w okresie rozlicz. Kol.pomocnicza])</f>
        <v>0</v>
      </c>
      <c r="L29" s="45">
        <f t="shared" si="11"/>
        <v>0</v>
      </c>
      <c r="M29" s="48" t="str">
        <f t="array" ref="M29">_xlfn.IFNA(INDEX(rejestr[],MATCH(POC[[#This Row],[1]]&amp;"Z",rejestr[Nr poz. z Przedmiaru]&amp;rejestr[Pozycja przedmiaru zamknięta],0),MATCH(rejestr[[#Headers],[Pozycja przedmiaru zamknięta]],rejestr[#Headers],0)),"-")</f>
        <v>-</v>
      </c>
      <c r="N29" s="49">
        <f t="shared" si="12"/>
        <v>0</v>
      </c>
      <c r="O29" s="152" t="str">
        <f t="shared" si="13"/>
        <v>-</v>
      </c>
      <c r="P29" s="214" t="s">
        <v>95</v>
      </c>
      <c r="Q29" s="214">
        <f>IF(POC[[#This Row],[13]]="Z",POC[[#This Row],[11]],IF(POC[[#This Row],[11]]&gt;POC[[#This Row],[6]],POC[[#This Row],[11]],POC[[#This Row],[6]]))</f>
        <v>0</v>
      </c>
    </row>
    <row r="30" spans="1:17" s="215" customFormat="1" ht="13.2">
      <c r="A30" s="224"/>
      <c r="B30" s="225" t="s">
        <v>87</v>
      </c>
      <c r="C30" s="226"/>
      <c r="D30" s="227"/>
      <c r="E30" s="228"/>
      <c r="F30" s="229">
        <f>SUBTOTAL(109,POC[6])</f>
        <v>0</v>
      </c>
      <c r="G30" s="230"/>
      <c r="H30" s="230"/>
      <c r="I30" s="230"/>
      <c r="J30" s="231">
        <f>SUBTOTAL(109,POC[10])</f>
        <v>0</v>
      </c>
      <c r="K30" s="232">
        <f>SUBTOTAL(109,POC[11])</f>
        <v>0</v>
      </c>
      <c r="L30" s="233">
        <f>SUBTOTAL(109,POC[12])</f>
        <v>0</v>
      </c>
      <c r="M30" s="226"/>
      <c r="N30" s="234">
        <f>SUBTOTAL(109,POC[14])</f>
        <v>0</v>
      </c>
      <c r="O30" s="235"/>
      <c r="P30" s="236"/>
      <c r="Q30" s="274"/>
    </row>
    <row r="31" spans="1:17" customFormat="1" ht="13.2">
      <c r="A31" s="135"/>
      <c r="B31" s="136"/>
      <c r="C31" s="137"/>
      <c r="D31" s="137"/>
      <c r="E31" s="138"/>
      <c r="F31" s="139"/>
      <c r="G31" s="139"/>
      <c r="H31" s="139"/>
      <c r="I31" s="139"/>
      <c r="J31" s="139"/>
      <c r="K31" s="139"/>
      <c r="L31" s="140"/>
      <c r="M31" s="141"/>
      <c r="N31" s="139"/>
      <c r="O31" s="139"/>
      <c r="P31" s="139"/>
      <c r="Q31" s="139"/>
    </row>
    <row r="32" spans="1:17">
      <c r="A32" s="135"/>
      <c r="B32" s="136"/>
      <c r="C32" s="137"/>
      <c r="D32" s="137"/>
      <c r="E32" s="138"/>
      <c r="F32" s="139"/>
      <c r="G32" s="139"/>
      <c r="H32" s="139"/>
      <c r="I32" s="139"/>
      <c r="J32" s="139"/>
      <c r="K32" s="139"/>
      <c r="L32" s="140"/>
      <c r="M32" s="141"/>
      <c r="N32" s="139"/>
      <c r="O32" s="139"/>
      <c r="P32" s="139"/>
      <c r="Q32" s="139"/>
    </row>
    <row r="33" spans="1:15" ht="39" customHeight="1">
      <c r="A33" s="67"/>
      <c r="B33" s="276" t="s">
        <v>135</v>
      </c>
      <c r="C33" s="290" t="s">
        <v>136</v>
      </c>
      <c r="D33" s="290"/>
      <c r="E33" s="290"/>
      <c r="F33" s="290"/>
      <c r="G33" s="290"/>
      <c r="H33" s="283" t="s">
        <v>137</v>
      </c>
      <c r="I33" s="283"/>
      <c r="J33" s="283"/>
      <c r="K33" s="283"/>
      <c r="L33" s="283" t="s">
        <v>138</v>
      </c>
      <c r="M33" s="283"/>
      <c r="N33" s="283"/>
      <c r="O33" s="283"/>
    </row>
    <row r="34" spans="1:15" ht="127.5" customHeight="1">
      <c r="B34" s="276" t="s">
        <v>49</v>
      </c>
      <c r="C34" s="290" t="s">
        <v>140</v>
      </c>
      <c r="D34" s="290"/>
      <c r="E34" s="290"/>
      <c r="F34" s="290"/>
      <c r="G34" s="290"/>
      <c r="H34" s="283" t="s">
        <v>139</v>
      </c>
      <c r="I34" s="283"/>
      <c r="J34" s="283"/>
      <c r="K34" s="283"/>
      <c r="L34" s="283" t="s">
        <v>139</v>
      </c>
      <c r="M34" s="283"/>
      <c r="N34" s="283"/>
      <c r="O34" s="283"/>
    </row>
  </sheetData>
  <mergeCells count="8">
    <mergeCell ref="L33:O33"/>
    <mergeCell ref="L34:O34"/>
    <mergeCell ref="B3:K3"/>
    <mergeCell ref="B1:K1"/>
    <mergeCell ref="C33:G33"/>
    <mergeCell ref="C34:G34"/>
    <mergeCell ref="H33:K33"/>
    <mergeCell ref="H34:K34"/>
  </mergeCells>
  <conditionalFormatting sqref="A10:A14">
    <cfRule type="expression" dxfId="48" priority="26">
      <formula>$I10&gt;0</formula>
    </cfRule>
  </conditionalFormatting>
  <conditionalFormatting sqref="A17:A21">
    <cfRule type="expression" dxfId="47" priority="20">
      <formula>$I17&gt;0</formula>
    </cfRule>
  </conditionalFormatting>
  <conditionalFormatting sqref="A16:F16 A22:F22">
    <cfRule type="expression" dxfId="46" priority="21">
      <formula>$I16&gt;0</formula>
    </cfRule>
  </conditionalFormatting>
  <conditionalFormatting sqref="A24:F29">
    <cfRule type="expression" dxfId="45" priority="18">
      <formula>$I24&gt;0</formula>
    </cfRule>
  </conditionalFormatting>
  <conditionalFormatting sqref="A9:K9 M9:P9 G10:K14 P10:P14">
    <cfRule type="expression" dxfId="44" priority="655">
      <formula>$I9&gt;0</formula>
    </cfRule>
  </conditionalFormatting>
  <conditionalFormatting sqref="B10:F14">
    <cfRule type="expression" dxfId="43" priority="25">
      <formula>$I10&gt;0</formula>
    </cfRule>
  </conditionalFormatting>
  <conditionalFormatting sqref="B17:F21">
    <cfRule type="expression" dxfId="42" priority="19">
      <formula>$I17&gt;0</formula>
    </cfRule>
  </conditionalFormatting>
  <conditionalFormatting sqref="G24:I29">
    <cfRule type="expression" dxfId="41" priority="4">
      <formula>$I24&gt;0</formula>
    </cfRule>
  </conditionalFormatting>
  <conditionalFormatting sqref="G16:K22">
    <cfRule type="expression" dxfId="40" priority="6">
      <formula>$I16&gt;0</formula>
    </cfRule>
  </conditionalFormatting>
  <conditionalFormatting sqref="J24:L29">
    <cfRule type="expression" dxfId="39" priority="14">
      <formula>$I24&gt;0</formula>
    </cfRule>
  </conditionalFormatting>
  <conditionalFormatting sqref="L9:L14">
    <cfRule type="expression" dxfId="38" priority="23">
      <formula>$I9&gt;0</formula>
    </cfRule>
  </conditionalFormatting>
  <conditionalFormatting sqref="L16:L22">
    <cfRule type="expression" dxfId="37" priority="5">
      <formula>$I16&gt;0</formula>
    </cfRule>
  </conditionalFormatting>
  <conditionalFormatting sqref="M10:N14">
    <cfRule type="expression" dxfId="36" priority="22">
      <formula>$I10&gt;0</formula>
    </cfRule>
  </conditionalFormatting>
  <conditionalFormatting sqref="M16:N22">
    <cfRule type="expression" dxfId="35" priority="13">
      <formula>$I16&gt;0</formula>
    </cfRule>
  </conditionalFormatting>
  <conditionalFormatting sqref="M24:N29">
    <cfRule type="expression" dxfId="34" priority="12">
      <formula>$I24&gt;0</formula>
    </cfRule>
  </conditionalFormatting>
  <conditionalFormatting sqref="O10:O14">
    <cfRule type="expression" dxfId="33" priority="11">
      <formula>$I10&gt;0</formula>
    </cfRule>
  </conditionalFormatting>
  <conditionalFormatting sqref="O16:O22">
    <cfRule type="expression" dxfId="32" priority="10">
      <formula>$I16&gt;0</formula>
    </cfRule>
  </conditionalFormatting>
  <conditionalFormatting sqref="O24:O29">
    <cfRule type="expression" dxfId="31" priority="9">
      <formula>$I24&gt;0</formula>
    </cfRule>
  </conditionalFormatting>
  <conditionalFormatting sqref="P16:P22">
    <cfRule type="expression" dxfId="30" priority="8">
      <formula>$I16&gt;0</formula>
    </cfRule>
  </conditionalFormatting>
  <conditionalFormatting sqref="P24:P29">
    <cfRule type="expression" dxfId="29" priority="7">
      <formula>$I24&gt;0</formula>
    </cfRule>
  </conditionalFormatting>
  <conditionalFormatting sqref="Q9:Q14 Q16:Q22 Q24:Q29">
    <cfRule type="expression" dxfId="28" priority="3">
      <formula>$I9&gt;0</formula>
    </cfRule>
  </conditionalFormatting>
  <dataValidations count="3">
    <dataValidation allowBlank="1" showInputMessage="1" showErrorMessage="1" prompt="wpisać w formacie rrrr-mm-dd" sqref="M3" xr:uid="{00000000-0002-0000-0000-000000000000}"/>
    <dataValidation allowBlank="1" showInputMessage="1" showErrorMessage="1" prompt="format danych: rrrr-mm-dd - rrrr-mm-dd" sqref="M2" xr:uid="{00000000-0002-0000-0000-000001000000}"/>
    <dataValidation type="list" allowBlank="1" showInputMessage="1" showErrorMessage="1" sqref="P9:P14 P16:P22 P24:P29" xr:uid="{00000000-0002-0000-0000-000002000000}">
      <formula1>Kwalifikacja</formula1>
    </dataValidation>
  </dataValidations>
  <printOptions horizontalCentered="1"/>
  <pageMargins left="0.19685039370078741" right="0.19685039370078741" top="0.39370078740157483" bottom="0.39370078740157483" header="0.19685039370078741" footer="0.19685039370078741"/>
  <pageSetup paperSize="9" scale="67" fitToHeight="12" orientation="landscape" r:id="rId1"/>
  <headerFooter alignWithMargins="0">
    <oddFooter>&amp;R&amp;9&amp;P / &amp;N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4">
    <pageSetUpPr fitToPage="1"/>
  </sheetPr>
  <dimension ref="A1:Q31"/>
  <sheetViews>
    <sheetView topLeftCell="C4" zoomScale="98" zoomScaleNormal="98" zoomScaleSheetLayoutView="100" workbookViewId="0">
      <pane ySplit="2" topLeftCell="A6" activePane="bottomLeft" state="frozen"/>
      <selection activeCell="A4" sqref="A4"/>
      <selection pane="bottomLeft" activeCell="L8" sqref="L8"/>
    </sheetView>
  </sheetViews>
  <sheetFormatPr defaultColWidth="9.109375" defaultRowHeight="13.2"/>
  <cols>
    <col min="1" max="1" width="7.5546875" style="200" customWidth="1"/>
    <col min="2" max="2" width="9" style="3" customWidth="1"/>
    <col min="3" max="3" width="36" style="3" customWidth="1"/>
    <col min="4" max="4" width="8.44140625" style="3" bestFit="1" customWidth="1"/>
    <col min="5" max="5" width="9.88671875" style="3" customWidth="1"/>
    <col min="6" max="6" width="15.44140625" style="3" customWidth="1"/>
    <col min="7" max="7" width="17.44140625" style="3" customWidth="1"/>
    <col min="8" max="8" width="15" style="11" customWidth="1"/>
    <col min="9" max="9" width="18.6640625" style="156" bestFit="1" customWidth="1"/>
    <col min="10" max="10" width="23.88671875" style="132" bestFit="1" customWidth="1"/>
    <col min="11" max="11" width="13.6640625" customWidth="1"/>
    <col min="12" max="12" width="13.6640625" style="12" customWidth="1"/>
    <col min="13" max="13" width="13.6640625" customWidth="1"/>
    <col min="14" max="14" width="11" customWidth="1"/>
    <col min="15" max="15" width="12.5546875" style="132" customWidth="1"/>
    <col min="16" max="16" width="12.5546875" customWidth="1"/>
    <col min="17" max="17" width="17" customWidth="1"/>
  </cols>
  <sheetData>
    <row r="1" spans="1:17" s="19" customFormat="1" ht="27.75" customHeight="1">
      <c r="A1" s="291" t="str">
        <f>'POC nr '!A1:A1</f>
        <v>Tytuł Kontraktu
nr Umowy:</v>
      </c>
      <c r="B1" s="292"/>
      <c r="C1" s="170"/>
      <c r="D1"/>
      <c r="E1"/>
      <c r="F1"/>
      <c r="G1"/>
      <c r="H1" s="131"/>
      <c r="I1" s="153"/>
      <c r="J1" s="131"/>
      <c r="O1" s="131"/>
    </row>
    <row r="2" spans="1:17" s="19" customFormat="1" ht="27.75" customHeight="1">
      <c r="A2" s="293" t="s">
        <v>17</v>
      </c>
      <c r="B2" s="294"/>
      <c r="C2" s="76"/>
      <c r="D2"/>
      <c r="E2"/>
      <c r="F2"/>
      <c r="G2"/>
      <c r="H2" s="131"/>
      <c r="I2" s="153"/>
      <c r="J2" s="131"/>
      <c r="O2" s="131"/>
    </row>
    <row r="3" spans="1:17" s="19" customFormat="1" ht="72" customHeight="1" thickBot="1">
      <c r="A3" s="295" t="s">
        <v>18</v>
      </c>
      <c r="B3" s="296"/>
      <c r="C3" s="169"/>
      <c r="D3"/>
      <c r="E3"/>
      <c r="F3"/>
      <c r="G3"/>
      <c r="H3" s="131"/>
      <c r="I3" s="153"/>
      <c r="J3" s="131"/>
      <c r="O3" s="131"/>
    </row>
    <row r="4" spans="1:17" ht="18" customHeight="1" thickBot="1">
      <c r="A4" s="198"/>
      <c r="B4" s="4" t="s">
        <v>50</v>
      </c>
      <c r="C4" s="65"/>
      <c r="D4" s="5"/>
      <c r="E4" s="297" t="s">
        <v>66</v>
      </c>
      <c r="F4" s="298"/>
      <c r="G4" s="299"/>
      <c r="H4" s="297" t="s">
        <v>90</v>
      </c>
      <c r="I4" s="300"/>
      <c r="J4" s="300"/>
      <c r="K4" s="300"/>
      <c r="L4" s="300"/>
      <c r="M4" s="300"/>
      <c r="N4" s="300"/>
      <c r="O4" s="300"/>
      <c r="P4" s="301"/>
      <c r="Q4" s="132" t="s">
        <v>91</v>
      </c>
    </row>
    <row r="5" spans="1:17" s="23" customFormat="1" ht="84.75" customHeight="1">
      <c r="A5" s="158" t="s">
        <v>84</v>
      </c>
      <c r="B5" s="157" t="s">
        <v>83</v>
      </c>
      <c r="C5" s="61" t="s">
        <v>28</v>
      </c>
      <c r="D5" s="61" t="s">
        <v>3</v>
      </c>
      <c r="E5" s="62" t="s">
        <v>4</v>
      </c>
      <c r="F5" s="61" t="s">
        <v>26</v>
      </c>
      <c r="G5" s="62" t="s">
        <v>27</v>
      </c>
      <c r="H5" s="68" t="s">
        <v>31</v>
      </c>
      <c r="I5" s="154" t="s">
        <v>32</v>
      </c>
      <c r="J5" s="69" t="s">
        <v>48</v>
      </c>
      <c r="K5" s="68" t="s">
        <v>19</v>
      </c>
      <c r="L5" s="68" t="s">
        <v>14</v>
      </c>
      <c r="M5" s="62" t="s">
        <v>13</v>
      </c>
      <c r="N5" s="68" t="s">
        <v>99</v>
      </c>
      <c r="O5" s="130" t="s">
        <v>22</v>
      </c>
      <c r="P5" s="70" t="s">
        <v>100</v>
      </c>
      <c r="Q5" s="75" t="s">
        <v>79</v>
      </c>
    </row>
    <row r="6" spans="1:17" s="184" customFormat="1" ht="10.199999999999999">
      <c r="A6" s="199">
        <v>1</v>
      </c>
      <c r="B6" s="172"/>
      <c r="C6" s="202"/>
      <c r="D6" s="172"/>
      <c r="E6" s="217"/>
      <c r="F6" s="216"/>
      <c r="G6" s="216">
        <f>ROUND(rejestr[[#This Row],[Ilość]]*rejestr[[#This Row],[Cena jedn.]],2)</f>
        <v>0</v>
      </c>
      <c r="H6" s="172"/>
      <c r="I6" s="155"/>
      <c r="J6" s="133"/>
      <c r="K6" s="71">
        <v>0</v>
      </c>
      <c r="L6" s="71">
        <v>0</v>
      </c>
      <c r="M6" s="71">
        <f>rejestr[[#This Row],[Ilość do okresu rozliczeniowego]]+rejestr[[#This Row],[Ilość w okresie rozliczeniowym ]]</f>
        <v>0</v>
      </c>
      <c r="N6" s="72" t="s">
        <v>12</v>
      </c>
      <c r="O6" s="134"/>
      <c r="P6" s="218"/>
      <c r="Q6" s="54">
        <f>ROUND(rejestr[[#This Row],[Ilość w okresie rozliczeniowym ]]*rejestr[[#This Row],[Cena jedn.]],2)</f>
        <v>0</v>
      </c>
    </row>
    <row r="7" spans="1:17" s="184" customFormat="1" ht="10.199999999999999">
      <c r="A7" s="199">
        <f>A6+1</f>
        <v>2</v>
      </c>
      <c r="B7" s="172"/>
      <c r="C7" s="202"/>
      <c r="D7" s="172"/>
      <c r="E7" s="217"/>
      <c r="F7" s="216"/>
      <c r="G7" s="216">
        <f>ROUND(rejestr[[#This Row],[Ilość]]*rejestr[[#This Row],[Cena jedn.]],2)</f>
        <v>0</v>
      </c>
      <c r="H7" s="172"/>
      <c r="I7" s="155"/>
      <c r="J7" s="155"/>
      <c r="K7" s="71">
        <v>0</v>
      </c>
      <c r="L7" s="71">
        <v>0</v>
      </c>
      <c r="M7" s="71">
        <f>rejestr[[#This Row],[Ilość do okresu rozliczeniowego]]+rejestr[[#This Row],[Ilość w okresie rozliczeniowym ]]</f>
        <v>0</v>
      </c>
      <c r="N7" s="72" t="s">
        <v>12</v>
      </c>
      <c r="O7" s="134"/>
      <c r="P7" s="218"/>
      <c r="Q7" s="54">
        <f>ROUND(rejestr[[#This Row],[Ilość w okresie rozliczeniowym ]]*rejestr[[#This Row],[Cena jedn.]],2)</f>
        <v>0</v>
      </c>
    </row>
    <row r="8" spans="1:17" s="184" customFormat="1" ht="10.199999999999999">
      <c r="A8" s="199">
        <f t="shared" ref="A8:A28" si="0">A7+1</f>
        <v>3</v>
      </c>
      <c r="B8" s="172"/>
      <c r="C8" s="202"/>
      <c r="D8" s="172"/>
      <c r="E8" s="217"/>
      <c r="F8" s="216"/>
      <c r="G8" s="216">
        <f>ROUND(rejestr[[#This Row],[Ilość]]*rejestr[[#This Row],[Cena jedn.]],2)</f>
        <v>0</v>
      </c>
      <c r="H8" s="172"/>
      <c r="I8" s="155"/>
      <c r="J8" s="133"/>
      <c r="K8" s="71">
        <v>0</v>
      </c>
      <c r="L8" s="71">
        <v>0</v>
      </c>
      <c r="M8" s="71">
        <f>rejestr[[#This Row],[Ilość do okresu rozliczeniowego]]+rejestr[[#This Row],[Ilość w okresie rozliczeniowym ]]</f>
        <v>0</v>
      </c>
      <c r="N8" s="72" t="s">
        <v>12</v>
      </c>
      <c r="O8" s="134"/>
      <c r="P8" s="218"/>
      <c r="Q8" s="54">
        <f>ROUND(rejestr[[#This Row],[Ilość w okresie rozliczeniowym ]]*rejestr[[#This Row],[Cena jedn.]],2)</f>
        <v>0</v>
      </c>
    </row>
    <row r="9" spans="1:17" s="184" customFormat="1" ht="10.199999999999999">
      <c r="A9" s="199">
        <f t="shared" si="0"/>
        <v>4</v>
      </c>
      <c r="B9" s="172"/>
      <c r="C9" s="202"/>
      <c r="D9" s="172"/>
      <c r="E9" s="217"/>
      <c r="F9" s="216"/>
      <c r="G9" s="216">
        <f>ROUND(rejestr[[#This Row],[Ilość]]*rejestr[[#This Row],[Cena jedn.]],2)</f>
        <v>0</v>
      </c>
      <c r="H9" s="172"/>
      <c r="I9" s="155"/>
      <c r="J9" s="133"/>
      <c r="K9" s="71">
        <v>0</v>
      </c>
      <c r="L9" s="71">
        <v>0</v>
      </c>
      <c r="M9" s="71">
        <f>rejestr[[#This Row],[Ilość do okresu rozliczeniowego]]+rejestr[[#This Row],[Ilość w okresie rozliczeniowym ]]</f>
        <v>0</v>
      </c>
      <c r="N9" s="72" t="s">
        <v>12</v>
      </c>
      <c r="O9" s="134"/>
      <c r="P9" s="218"/>
      <c r="Q9" s="54">
        <f>ROUND(rejestr[[#This Row],[Ilość w okresie rozliczeniowym ]]*rejestr[[#This Row],[Cena jedn.]],2)</f>
        <v>0</v>
      </c>
    </row>
    <row r="10" spans="1:17" s="184" customFormat="1" ht="10.199999999999999">
      <c r="A10" s="199">
        <f t="shared" si="0"/>
        <v>5</v>
      </c>
      <c r="B10" s="172"/>
      <c r="C10" s="202"/>
      <c r="D10" s="172"/>
      <c r="E10" s="217"/>
      <c r="F10" s="216"/>
      <c r="G10" s="216">
        <f>ROUND(rejestr[[#This Row],[Ilość]]*rejestr[[#This Row],[Cena jedn.]],2)</f>
        <v>0</v>
      </c>
      <c r="H10" s="172"/>
      <c r="I10" s="155"/>
      <c r="J10" s="133"/>
      <c r="K10" s="71">
        <v>0</v>
      </c>
      <c r="L10" s="71">
        <v>0</v>
      </c>
      <c r="M10" s="71">
        <f>rejestr[[#This Row],[Ilość do okresu rozliczeniowego]]+rejestr[[#This Row],[Ilość w okresie rozliczeniowym ]]</f>
        <v>0</v>
      </c>
      <c r="N10" s="72" t="s">
        <v>12</v>
      </c>
      <c r="O10" s="134"/>
      <c r="P10" s="218"/>
      <c r="Q10" s="54">
        <f>ROUND(rejestr[[#This Row],[Ilość w okresie rozliczeniowym ]]*rejestr[[#This Row],[Cena jedn.]],2)</f>
        <v>0</v>
      </c>
    </row>
    <row r="11" spans="1:17" s="184" customFormat="1" ht="10.199999999999999">
      <c r="A11" s="199">
        <f t="shared" si="0"/>
        <v>6</v>
      </c>
      <c r="B11" s="172"/>
      <c r="C11" s="202"/>
      <c r="D11" s="172"/>
      <c r="E11" s="217"/>
      <c r="F11" s="216"/>
      <c r="G11" s="216">
        <f>ROUND(rejestr[[#This Row],[Ilość]]*rejestr[[#This Row],[Cena jedn.]],2)</f>
        <v>0</v>
      </c>
      <c r="H11" s="172"/>
      <c r="I11" s="155"/>
      <c r="J11" s="133"/>
      <c r="K11" s="71">
        <v>0</v>
      </c>
      <c r="L11" s="71">
        <v>0</v>
      </c>
      <c r="M11" s="71">
        <f>rejestr[[#This Row],[Ilość do okresu rozliczeniowego]]+rejestr[[#This Row],[Ilość w okresie rozliczeniowym ]]</f>
        <v>0</v>
      </c>
      <c r="N11" s="72" t="s">
        <v>12</v>
      </c>
      <c r="O11" s="134"/>
      <c r="P11" s="218"/>
      <c r="Q11" s="54">
        <f>ROUND(rejestr[[#This Row],[Ilość w okresie rozliczeniowym ]]*rejestr[[#This Row],[Cena jedn.]],2)</f>
        <v>0</v>
      </c>
    </row>
    <row r="12" spans="1:17" s="184" customFormat="1" ht="10.199999999999999">
      <c r="A12" s="199">
        <f t="shared" si="0"/>
        <v>7</v>
      </c>
      <c r="B12" s="172"/>
      <c r="C12" s="202"/>
      <c r="D12" s="172"/>
      <c r="E12" s="217"/>
      <c r="F12" s="216"/>
      <c r="G12" s="216">
        <f>ROUND(rejestr[[#This Row],[Ilość]]*rejestr[[#This Row],[Cena jedn.]],2)</f>
        <v>0</v>
      </c>
      <c r="H12" s="172"/>
      <c r="I12" s="155"/>
      <c r="J12" s="133"/>
      <c r="K12" s="71">
        <v>0</v>
      </c>
      <c r="L12" s="71">
        <v>0</v>
      </c>
      <c r="M12" s="71">
        <f>rejestr[[#This Row],[Ilość do okresu rozliczeniowego]]+rejestr[[#This Row],[Ilość w okresie rozliczeniowym ]]</f>
        <v>0</v>
      </c>
      <c r="N12" s="72" t="s">
        <v>12</v>
      </c>
      <c r="O12" s="134"/>
      <c r="P12" s="218"/>
      <c r="Q12" s="54">
        <f>ROUND(rejestr[[#This Row],[Ilość w okresie rozliczeniowym ]]*rejestr[[#This Row],[Cena jedn.]],2)</f>
        <v>0</v>
      </c>
    </row>
    <row r="13" spans="1:17" s="184" customFormat="1" ht="10.199999999999999">
      <c r="A13" s="199">
        <f t="shared" si="0"/>
        <v>8</v>
      </c>
      <c r="B13" s="172"/>
      <c r="C13" s="202"/>
      <c r="D13" s="172"/>
      <c r="E13" s="217"/>
      <c r="F13" s="216"/>
      <c r="G13" s="216">
        <f>ROUND(rejestr[[#This Row],[Ilość]]*rejestr[[#This Row],[Cena jedn.]],2)</f>
        <v>0</v>
      </c>
      <c r="H13" s="172"/>
      <c r="I13" s="155"/>
      <c r="J13" s="133"/>
      <c r="K13" s="71">
        <v>0</v>
      </c>
      <c r="L13" s="71">
        <v>0</v>
      </c>
      <c r="M13" s="71">
        <f>rejestr[[#This Row],[Ilość do okresu rozliczeniowego]]+rejestr[[#This Row],[Ilość w okresie rozliczeniowym ]]</f>
        <v>0</v>
      </c>
      <c r="N13" s="72" t="s">
        <v>12</v>
      </c>
      <c r="O13" s="134"/>
      <c r="P13" s="218"/>
      <c r="Q13" s="54">
        <f>ROUND(rejestr[[#This Row],[Ilość w okresie rozliczeniowym ]]*rejestr[[#This Row],[Cena jedn.]],2)</f>
        <v>0</v>
      </c>
    </row>
    <row r="14" spans="1:17" s="184" customFormat="1" ht="10.199999999999999">
      <c r="A14" s="199">
        <f t="shared" si="0"/>
        <v>9</v>
      </c>
      <c r="B14" s="172"/>
      <c r="C14" s="202"/>
      <c r="D14" s="172"/>
      <c r="E14" s="217"/>
      <c r="F14" s="216"/>
      <c r="G14" s="216">
        <f>ROUND(rejestr[[#This Row],[Ilość]]*rejestr[[#This Row],[Cena jedn.]],2)</f>
        <v>0</v>
      </c>
      <c r="H14" s="172"/>
      <c r="I14" s="155"/>
      <c r="J14" s="133"/>
      <c r="K14" s="71">
        <v>0</v>
      </c>
      <c r="L14" s="71">
        <v>0</v>
      </c>
      <c r="M14" s="71">
        <f>rejestr[[#This Row],[Ilość do okresu rozliczeniowego]]+rejestr[[#This Row],[Ilość w okresie rozliczeniowym ]]</f>
        <v>0</v>
      </c>
      <c r="N14" s="72" t="s">
        <v>12</v>
      </c>
      <c r="O14" s="134"/>
      <c r="P14" s="218"/>
      <c r="Q14" s="54">
        <f>ROUND(rejestr[[#This Row],[Ilość w okresie rozliczeniowym ]]*rejestr[[#This Row],[Cena jedn.]],2)</f>
        <v>0</v>
      </c>
    </row>
    <row r="15" spans="1:17" s="184" customFormat="1" ht="10.199999999999999">
      <c r="A15" s="199">
        <f t="shared" si="0"/>
        <v>10</v>
      </c>
      <c r="B15" s="172"/>
      <c r="C15" s="202"/>
      <c r="D15" s="172"/>
      <c r="E15" s="217"/>
      <c r="F15" s="216"/>
      <c r="G15" s="216">
        <f>ROUND(rejestr[[#This Row],[Ilość]]*rejestr[[#This Row],[Cena jedn.]],2)</f>
        <v>0</v>
      </c>
      <c r="H15" s="172"/>
      <c r="I15" s="155"/>
      <c r="J15" s="133"/>
      <c r="K15" s="71">
        <v>0</v>
      </c>
      <c r="L15" s="71">
        <v>0</v>
      </c>
      <c r="M15" s="71">
        <f>rejestr[[#This Row],[Ilość do okresu rozliczeniowego]]+rejestr[[#This Row],[Ilość w okresie rozliczeniowym ]]</f>
        <v>0</v>
      </c>
      <c r="N15" s="72" t="s">
        <v>12</v>
      </c>
      <c r="O15" s="134"/>
      <c r="P15" s="218"/>
      <c r="Q15" s="54">
        <f>ROUND(rejestr[[#This Row],[Ilość w okresie rozliczeniowym ]]*rejestr[[#This Row],[Cena jedn.]],2)</f>
        <v>0</v>
      </c>
    </row>
    <row r="16" spans="1:17" s="184" customFormat="1" ht="10.199999999999999">
      <c r="A16" s="199">
        <f t="shared" si="0"/>
        <v>11</v>
      </c>
      <c r="B16" s="172"/>
      <c r="C16" s="202"/>
      <c r="D16" s="172"/>
      <c r="E16" s="217"/>
      <c r="F16" s="216"/>
      <c r="G16" s="216">
        <f>ROUND(rejestr[[#This Row],[Ilość]]*rejestr[[#This Row],[Cena jedn.]],2)</f>
        <v>0</v>
      </c>
      <c r="H16" s="172"/>
      <c r="I16" s="155"/>
      <c r="J16" s="133"/>
      <c r="K16" s="71">
        <v>0</v>
      </c>
      <c r="L16" s="71">
        <v>0</v>
      </c>
      <c r="M16" s="71">
        <f>rejestr[[#This Row],[Ilość do okresu rozliczeniowego]]+rejestr[[#This Row],[Ilość w okresie rozliczeniowym ]]</f>
        <v>0</v>
      </c>
      <c r="N16" s="72" t="s">
        <v>12</v>
      </c>
      <c r="O16" s="134"/>
      <c r="P16" s="218"/>
      <c r="Q16" s="54">
        <f>ROUND(rejestr[[#This Row],[Ilość w okresie rozliczeniowym ]]*rejestr[[#This Row],[Cena jedn.]],2)</f>
        <v>0</v>
      </c>
    </row>
    <row r="17" spans="1:17" s="184" customFormat="1" ht="10.199999999999999">
      <c r="A17" s="199">
        <f t="shared" si="0"/>
        <v>12</v>
      </c>
      <c r="B17" s="172"/>
      <c r="C17" s="202"/>
      <c r="D17" s="172"/>
      <c r="E17" s="217"/>
      <c r="F17" s="216"/>
      <c r="G17" s="216">
        <f>ROUND(rejestr[[#This Row],[Ilość]]*rejestr[[#This Row],[Cena jedn.]],2)</f>
        <v>0</v>
      </c>
      <c r="H17" s="172"/>
      <c r="I17" s="155"/>
      <c r="J17" s="133"/>
      <c r="K17" s="71">
        <v>0</v>
      </c>
      <c r="L17" s="71">
        <v>0</v>
      </c>
      <c r="M17" s="71">
        <f>rejestr[[#This Row],[Ilość do okresu rozliczeniowego]]+rejestr[[#This Row],[Ilość w okresie rozliczeniowym ]]</f>
        <v>0</v>
      </c>
      <c r="N17" s="72" t="s">
        <v>12</v>
      </c>
      <c r="O17" s="134"/>
      <c r="P17" s="218"/>
      <c r="Q17" s="54">
        <f>ROUND(rejestr[[#This Row],[Ilość w okresie rozliczeniowym ]]*rejestr[[#This Row],[Cena jedn.]],2)</f>
        <v>0</v>
      </c>
    </row>
    <row r="18" spans="1:17" s="184" customFormat="1" ht="10.199999999999999">
      <c r="A18" s="199">
        <f t="shared" si="0"/>
        <v>13</v>
      </c>
      <c r="B18" s="172"/>
      <c r="C18" s="202"/>
      <c r="D18" s="172"/>
      <c r="E18" s="217"/>
      <c r="F18" s="216"/>
      <c r="G18" s="216">
        <f>ROUND(rejestr[[#This Row],[Ilość]]*rejestr[[#This Row],[Cena jedn.]],2)</f>
        <v>0</v>
      </c>
      <c r="H18" s="172"/>
      <c r="I18" s="155"/>
      <c r="J18" s="133"/>
      <c r="K18" s="71">
        <v>0</v>
      </c>
      <c r="L18" s="71">
        <v>0</v>
      </c>
      <c r="M18" s="71">
        <f>rejestr[[#This Row],[Ilość do okresu rozliczeniowego]]+rejestr[[#This Row],[Ilość w okresie rozliczeniowym ]]</f>
        <v>0</v>
      </c>
      <c r="N18" s="72" t="s">
        <v>12</v>
      </c>
      <c r="O18" s="134"/>
      <c r="P18" s="218"/>
      <c r="Q18" s="54">
        <f>ROUND(rejestr[[#This Row],[Ilość w okresie rozliczeniowym ]]*rejestr[[#This Row],[Cena jedn.]],2)</f>
        <v>0</v>
      </c>
    </row>
    <row r="19" spans="1:17" s="184" customFormat="1" ht="10.199999999999999">
      <c r="A19" s="199">
        <f t="shared" si="0"/>
        <v>14</v>
      </c>
      <c r="B19" s="172"/>
      <c r="C19" s="202"/>
      <c r="D19" s="172"/>
      <c r="E19" s="217"/>
      <c r="F19" s="216"/>
      <c r="G19" s="216">
        <f>ROUND(rejestr[[#This Row],[Ilość]]*rejestr[[#This Row],[Cena jedn.]],2)</f>
        <v>0</v>
      </c>
      <c r="H19" s="172"/>
      <c r="I19" s="155"/>
      <c r="J19" s="133"/>
      <c r="K19" s="71">
        <v>0</v>
      </c>
      <c r="L19" s="71">
        <v>0</v>
      </c>
      <c r="M19" s="71">
        <f>rejestr[[#This Row],[Ilość do okresu rozliczeniowego]]+rejestr[[#This Row],[Ilość w okresie rozliczeniowym ]]</f>
        <v>0</v>
      </c>
      <c r="N19" s="72" t="s">
        <v>12</v>
      </c>
      <c r="O19" s="134"/>
      <c r="P19" s="218"/>
      <c r="Q19" s="54">
        <f>ROUND(rejestr[[#This Row],[Ilość w okresie rozliczeniowym ]]*rejestr[[#This Row],[Cena jedn.]],2)</f>
        <v>0</v>
      </c>
    </row>
    <row r="20" spans="1:17" s="184" customFormat="1" ht="10.199999999999999">
      <c r="A20" s="199">
        <f t="shared" si="0"/>
        <v>15</v>
      </c>
      <c r="B20" s="172"/>
      <c r="C20" s="202"/>
      <c r="D20" s="172"/>
      <c r="E20" s="217"/>
      <c r="F20" s="216"/>
      <c r="G20" s="216">
        <f>ROUND(rejestr[[#This Row],[Ilość]]*rejestr[[#This Row],[Cena jedn.]],2)</f>
        <v>0</v>
      </c>
      <c r="H20" s="172"/>
      <c r="I20" s="155"/>
      <c r="J20" s="133"/>
      <c r="K20" s="71">
        <v>0</v>
      </c>
      <c r="L20" s="71">
        <v>0</v>
      </c>
      <c r="M20" s="71">
        <f>rejestr[[#This Row],[Ilość do okresu rozliczeniowego]]+rejestr[[#This Row],[Ilość w okresie rozliczeniowym ]]</f>
        <v>0</v>
      </c>
      <c r="N20" s="72" t="s">
        <v>12</v>
      </c>
      <c r="O20" s="134"/>
      <c r="P20" s="218"/>
      <c r="Q20" s="54">
        <f>ROUND(rejestr[[#This Row],[Ilość w okresie rozliczeniowym ]]*rejestr[[#This Row],[Cena jedn.]],2)</f>
        <v>0</v>
      </c>
    </row>
    <row r="21" spans="1:17" s="184" customFormat="1" ht="10.199999999999999">
      <c r="A21" s="199">
        <f t="shared" si="0"/>
        <v>16</v>
      </c>
      <c r="B21" s="172"/>
      <c r="C21" s="202"/>
      <c r="D21" s="172"/>
      <c r="E21" s="217"/>
      <c r="F21" s="216"/>
      <c r="G21" s="216">
        <f>ROUND(rejestr[[#This Row],[Ilość]]*rejestr[[#This Row],[Cena jedn.]],2)</f>
        <v>0</v>
      </c>
      <c r="H21" s="172"/>
      <c r="I21" s="155"/>
      <c r="J21" s="133"/>
      <c r="K21" s="71">
        <v>0</v>
      </c>
      <c r="L21" s="71">
        <v>0</v>
      </c>
      <c r="M21" s="71">
        <f>rejestr[[#This Row],[Ilość do okresu rozliczeniowego]]+rejestr[[#This Row],[Ilość w okresie rozliczeniowym ]]</f>
        <v>0</v>
      </c>
      <c r="N21" s="72" t="s">
        <v>12</v>
      </c>
      <c r="O21" s="134"/>
      <c r="P21" s="218"/>
      <c r="Q21" s="54">
        <f>ROUND(rejestr[[#This Row],[Ilość w okresie rozliczeniowym ]]*rejestr[[#This Row],[Cena jedn.]],2)</f>
        <v>0</v>
      </c>
    </row>
    <row r="22" spans="1:17" s="184" customFormat="1" ht="10.199999999999999">
      <c r="A22" s="199">
        <f t="shared" si="0"/>
        <v>17</v>
      </c>
      <c r="B22" s="172"/>
      <c r="C22" s="202"/>
      <c r="D22" s="172"/>
      <c r="E22" s="217"/>
      <c r="F22" s="216"/>
      <c r="G22" s="216">
        <f>ROUND(rejestr[[#This Row],[Ilość]]*rejestr[[#This Row],[Cena jedn.]],2)</f>
        <v>0</v>
      </c>
      <c r="H22" s="172"/>
      <c r="I22" s="155"/>
      <c r="J22" s="133"/>
      <c r="K22" s="71">
        <v>0</v>
      </c>
      <c r="L22" s="71">
        <v>0</v>
      </c>
      <c r="M22" s="71">
        <f>rejestr[[#This Row],[Ilość do okresu rozliczeniowego]]+rejestr[[#This Row],[Ilość w okresie rozliczeniowym ]]</f>
        <v>0</v>
      </c>
      <c r="N22" s="72" t="s">
        <v>12</v>
      </c>
      <c r="O22" s="134"/>
      <c r="P22" s="218"/>
      <c r="Q22" s="54">
        <f>ROUND(rejestr[[#This Row],[Ilość w okresie rozliczeniowym ]]*rejestr[[#This Row],[Cena jedn.]],2)</f>
        <v>0</v>
      </c>
    </row>
    <row r="23" spans="1:17" s="184" customFormat="1" ht="10.199999999999999">
      <c r="A23" s="199">
        <f t="shared" si="0"/>
        <v>18</v>
      </c>
      <c r="B23" s="172"/>
      <c r="C23" s="202"/>
      <c r="D23" s="172"/>
      <c r="E23" s="217"/>
      <c r="F23" s="216"/>
      <c r="G23" s="216">
        <f>ROUND(rejestr[[#This Row],[Ilość]]*rejestr[[#This Row],[Cena jedn.]],2)</f>
        <v>0</v>
      </c>
      <c r="H23" s="172"/>
      <c r="I23" s="155"/>
      <c r="J23" s="133"/>
      <c r="K23" s="71">
        <v>0</v>
      </c>
      <c r="L23" s="71">
        <v>0</v>
      </c>
      <c r="M23" s="71">
        <f>rejestr[[#This Row],[Ilość do okresu rozliczeniowego]]+rejestr[[#This Row],[Ilość w okresie rozliczeniowym ]]</f>
        <v>0</v>
      </c>
      <c r="N23" s="72" t="s">
        <v>12</v>
      </c>
      <c r="O23" s="134"/>
      <c r="P23" s="218"/>
      <c r="Q23" s="54">
        <f>ROUND(rejestr[[#This Row],[Ilość w okresie rozliczeniowym ]]*rejestr[[#This Row],[Cena jedn.]],2)</f>
        <v>0</v>
      </c>
    </row>
    <row r="24" spans="1:17" s="184" customFormat="1" ht="10.199999999999999">
      <c r="A24" s="199">
        <f t="shared" si="0"/>
        <v>19</v>
      </c>
      <c r="B24" s="172"/>
      <c r="C24" s="202"/>
      <c r="D24" s="172"/>
      <c r="E24" s="217"/>
      <c r="F24" s="216"/>
      <c r="G24" s="216">
        <f>ROUND(rejestr[[#This Row],[Ilość]]*rejestr[[#This Row],[Cena jedn.]],2)</f>
        <v>0</v>
      </c>
      <c r="H24" s="172"/>
      <c r="I24" s="155"/>
      <c r="J24" s="133"/>
      <c r="K24" s="71">
        <v>0</v>
      </c>
      <c r="L24" s="71">
        <v>0</v>
      </c>
      <c r="M24" s="71">
        <f>rejestr[[#This Row],[Ilość do okresu rozliczeniowego]]+rejestr[[#This Row],[Ilość w okresie rozliczeniowym ]]</f>
        <v>0</v>
      </c>
      <c r="N24" s="72" t="s">
        <v>12</v>
      </c>
      <c r="O24" s="134"/>
      <c r="P24" s="218"/>
      <c r="Q24" s="54">
        <f>ROUND(rejestr[[#This Row],[Ilość w okresie rozliczeniowym ]]*rejestr[[#This Row],[Cena jedn.]],2)</f>
        <v>0</v>
      </c>
    </row>
    <row r="25" spans="1:17" s="184" customFormat="1" ht="10.199999999999999">
      <c r="A25" s="199">
        <f t="shared" si="0"/>
        <v>20</v>
      </c>
      <c r="B25" s="172"/>
      <c r="C25" s="202"/>
      <c r="D25" s="172"/>
      <c r="E25" s="217"/>
      <c r="F25" s="216"/>
      <c r="G25" s="216">
        <f>ROUND(rejestr[[#This Row],[Ilość]]*rejestr[[#This Row],[Cena jedn.]],2)</f>
        <v>0</v>
      </c>
      <c r="H25" s="172"/>
      <c r="I25" s="155"/>
      <c r="J25" s="133"/>
      <c r="K25" s="71">
        <v>0</v>
      </c>
      <c r="L25" s="71">
        <v>0</v>
      </c>
      <c r="M25" s="71">
        <f>rejestr[[#This Row],[Ilość do okresu rozliczeniowego]]+rejestr[[#This Row],[Ilość w okresie rozliczeniowym ]]</f>
        <v>0</v>
      </c>
      <c r="N25" s="72" t="s">
        <v>12</v>
      </c>
      <c r="O25" s="134"/>
      <c r="P25" s="218"/>
      <c r="Q25" s="54">
        <f>ROUND(rejestr[[#This Row],[Ilość w okresie rozliczeniowym ]]*rejestr[[#This Row],[Cena jedn.]],2)</f>
        <v>0</v>
      </c>
    </row>
    <row r="26" spans="1:17" s="184" customFormat="1" ht="10.199999999999999">
      <c r="A26" s="199">
        <f t="shared" si="0"/>
        <v>21</v>
      </c>
      <c r="B26" s="172"/>
      <c r="C26" s="202"/>
      <c r="D26" s="172"/>
      <c r="E26" s="217"/>
      <c r="F26" s="216"/>
      <c r="G26" s="216">
        <f>ROUND(rejestr[[#This Row],[Ilość]]*rejestr[[#This Row],[Cena jedn.]],2)</f>
        <v>0</v>
      </c>
      <c r="H26" s="172"/>
      <c r="I26" s="155"/>
      <c r="J26" s="133"/>
      <c r="K26" s="71">
        <v>0</v>
      </c>
      <c r="L26" s="71">
        <v>0</v>
      </c>
      <c r="M26" s="71">
        <f>rejestr[[#This Row],[Ilość do okresu rozliczeniowego]]+rejestr[[#This Row],[Ilość w okresie rozliczeniowym ]]</f>
        <v>0</v>
      </c>
      <c r="N26" s="72" t="s">
        <v>12</v>
      </c>
      <c r="O26" s="134"/>
      <c r="P26" s="218"/>
      <c r="Q26" s="54">
        <f>ROUND(rejestr[[#This Row],[Ilość w okresie rozliczeniowym ]]*rejestr[[#This Row],[Cena jedn.]],2)</f>
        <v>0</v>
      </c>
    </row>
    <row r="27" spans="1:17" s="184" customFormat="1" ht="10.199999999999999">
      <c r="A27" s="199">
        <f t="shared" si="0"/>
        <v>22</v>
      </c>
      <c r="B27" s="172"/>
      <c r="C27" s="202"/>
      <c r="D27" s="172"/>
      <c r="E27" s="217"/>
      <c r="F27" s="216"/>
      <c r="G27" s="216">
        <f>ROUND(rejestr[[#This Row],[Ilość]]*rejestr[[#This Row],[Cena jedn.]],2)</f>
        <v>0</v>
      </c>
      <c r="H27" s="172"/>
      <c r="I27" s="155"/>
      <c r="J27" s="133"/>
      <c r="K27" s="71">
        <v>0</v>
      </c>
      <c r="L27" s="71">
        <v>0</v>
      </c>
      <c r="M27" s="71">
        <f>rejestr[[#This Row],[Ilość do okresu rozliczeniowego]]+rejestr[[#This Row],[Ilość w okresie rozliczeniowym ]]</f>
        <v>0</v>
      </c>
      <c r="N27" s="72" t="s">
        <v>12</v>
      </c>
      <c r="O27" s="134"/>
      <c r="P27" s="218"/>
      <c r="Q27" s="54">
        <f>ROUND(rejestr[[#This Row],[Ilość w okresie rozliczeniowym ]]*rejestr[[#This Row],[Cena jedn.]],2)</f>
        <v>0</v>
      </c>
    </row>
    <row r="28" spans="1:17" s="184" customFormat="1" ht="10.199999999999999">
      <c r="A28" s="199">
        <f t="shared" si="0"/>
        <v>23</v>
      </c>
      <c r="B28" s="172"/>
      <c r="C28" s="202"/>
      <c r="D28" s="172"/>
      <c r="E28" s="217"/>
      <c r="F28" s="216"/>
      <c r="G28" s="216">
        <f>ROUND(rejestr[[#This Row],[Ilość]]*rejestr[[#This Row],[Cena jedn.]],2)</f>
        <v>0</v>
      </c>
      <c r="H28" s="172"/>
      <c r="I28" s="155"/>
      <c r="J28" s="133"/>
      <c r="K28" s="71">
        <v>0</v>
      </c>
      <c r="L28" s="71">
        <v>0</v>
      </c>
      <c r="M28" s="71">
        <f>rejestr[[#This Row],[Ilość do okresu rozliczeniowego]]+rejestr[[#This Row],[Ilość w okresie rozliczeniowym ]]</f>
        <v>0</v>
      </c>
      <c r="N28" s="72" t="s">
        <v>12</v>
      </c>
      <c r="O28" s="134"/>
      <c r="P28" s="218"/>
      <c r="Q28" s="54">
        <f>ROUND(rejestr[[#This Row],[Ilość w okresie rozliczeniowym ]]*rejestr[[#This Row],[Cena jedn.]],2)</f>
        <v>0</v>
      </c>
    </row>
    <row r="29" spans="1:17" s="197" customFormat="1" ht="10.199999999999999">
      <c r="A29" s="200"/>
      <c r="B29" s="263" t="s">
        <v>87</v>
      </c>
      <c r="C29" s="264"/>
      <c r="D29" s="263"/>
      <c r="E29" s="263"/>
      <c r="F29" s="265"/>
      <c r="G29" s="266">
        <f>SUBTOTAL(109,rejestr[Wartość netto '[PLN']])</f>
        <v>0</v>
      </c>
      <c r="H29" s="263"/>
      <c r="I29" s="267"/>
      <c r="J29" s="268"/>
      <c r="K29" s="269"/>
      <c r="L29" s="269"/>
      <c r="M29" s="269"/>
      <c r="N29" s="270"/>
      <c r="O29" s="271"/>
      <c r="P29" s="272"/>
      <c r="Q29" s="272">
        <f>SUBTOTAL(109,rejestr[Wartość w okresie rozlicz. Kol.pomocnicza])</f>
        <v>0</v>
      </c>
    </row>
    <row r="30" spans="1:17">
      <c r="E30" s="204"/>
    </row>
    <row r="31" spans="1:17">
      <c r="E31" s="203"/>
    </row>
  </sheetData>
  <mergeCells count="5">
    <mergeCell ref="A1:B1"/>
    <mergeCell ref="A2:B2"/>
    <mergeCell ref="A3:B3"/>
    <mergeCell ref="E4:G4"/>
    <mergeCell ref="H4:P4"/>
  </mergeCells>
  <dataValidations xWindow="470" yWindow="448" count="2">
    <dataValidation allowBlank="1" showInputMessage="1" showErrorMessage="1" prompt="rrrr-mm-dd" sqref="I13:I15 I17:I28" xr:uid="{00000000-0002-0000-0100-000000000000}"/>
    <dataValidation allowBlank="1" showInputMessage="1" showErrorMessage="1" prompt="format danych: rrrr-mm-dd - rrrr-mm-dd" sqref="J6 J8:J28" xr:uid="{00000000-0002-0000-0100-000001000000}"/>
  </dataValidations>
  <printOptions horizontalCentered="1"/>
  <pageMargins left="0.19685039370078741" right="0.19685039370078741" top="0.19685039370078741" bottom="0.19685039370078741" header="0.19685039370078741" footer="0.19685039370078741"/>
  <pageSetup paperSize="9" scale="63" fitToHeight="8" orientation="landscape" horizontalDpi="4294967293" verticalDpi="4294967293" r:id="rId1"/>
  <headerFooter alignWithMargins="0">
    <oddFooter>&amp;C&amp;P/&amp;N</oddFooter>
  </headerFooter>
  <legacyDrawing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8" id="{AFC599A2-7520-4A78-B45A-893B43B8D856}">
            <xm:f>$J7='POC nr '!$M$2</xm:f>
            <x14:dxf>
              <fill>
                <patternFill>
                  <bgColor rgb="FFFFFF99"/>
                </patternFill>
              </fill>
            </x14:dxf>
          </x14:cfRule>
          <xm:sqref>A7:G7 K7:M7 B8:M9 O8:P9 A8:A28 B10:G10 K10:M10 O10 B11:M11 O11:P11</xm:sqref>
        </x14:conditionalFormatting>
        <x14:conditionalFormatting xmlns:xm="http://schemas.microsoft.com/office/excel/2006/main">
          <x14:cfRule type="expression" priority="43" id="{1C99777B-17BE-4223-8D8A-F46D657769F7}">
            <xm:f>$J6='POC nr '!$M$2</xm:f>
            <x14:dxf>
              <fill>
                <patternFill>
                  <bgColor rgb="FFFFFF99"/>
                </patternFill>
              </fill>
            </x14:dxf>
          </x14:cfRule>
          <xm:sqref>A6:P6</xm:sqref>
        </x14:conditionalFormatting>
        <x14:conditionalFormatting xmlns:xm="http://schemas.microsoft.com/office/excel/2006/main">
          <x14:cfRule type="expression" priority="36" id="{39EDE8CE-1803-49CC-9C46-C0803A719C56}">
            <xm:f>$J12='POC nr '!$M$2</xm:f>
            <x14:dxf>
              <fill>
                <patternFill>
                  <bgColor rgb="FFFFFF99"/>
                </patternFill>
              </fill>
            </x14:dxf>
          </x14:cfRule>
          <xm:sqref>B12:H12 K12:M12 O12:O13 B13:M15 O14:P15 B16:H16 K16:M16</xm:sqref>
        </x14:conditionalFormatting>
        <x14:conditionalFormatting xmlns:xm="http://schemas.microsoft.com/office/excel/2006/main">
          <x14:cfRule type="expression" priority="34" id="{52DE3D02-2B79-45D7-8A1E-CD84238DBE67}">
            <xm:f>$J17='POC nr '!$M$2</xm:f>
            <x14:dxf>
              <fill>
                <patternFill>
                  <bgColor rgb="FFFFFF99"/>
                </patternFill>
              </fill>
            </x14:dxf>
          </x14:cfRule>
          <xm:sqref>B17:M28 O17:P28</xm:sqref>
        </x14:conditionalFormatting>
        <x14:conditionalFormatting xmlns:xm="http://schemas.microsoft.com/office/excel/2006/main">
          <x14:cfRule type="expression" priority="25" id="{C2237BEF-5C2A-45C1-A23E-FE4B67914D9D}">
            <xm:f>$J7='POC nr '!$M$2</xm:f>
            <x14:dxf>
              <fill>
                <patternFill>
                  <bgColor rgb="FFFFFF99"/>
                </patternFill>
              </fill>
            </x14:dxf>
          </x14:cfRule>
          <xm:sqref>H7</xm:sqref>
        </x14:conditionalFormatting>
        <x14:conditionalFormatting xmlns:xm="http://schemas.microsoft.com/office/excel/2006/main">
          <x14:cfRule type="expression" priority="24" id="{900F4507-4370-4B65-91C6-1BC474ECF142}">
            <xm:f>$J10='POC nr '!$M$2</xm:f>
            <x14:dxf>
              <fill>
                <patternFill>
                  <bgColor rgb="FFFFFF99"/>
                </patternFill>
              </fill>
            </x14:dxf>
          </x14:cfRule>
          <xm:sqref>H10</xm:sqref>
        </x14:conditionalFormatting>
        <x14:conditionalFormatting xmlns:xm="http://schemas.microsoft.com/office/excel/2006/main">
          <x14:cfRule type="expression" priority="2" id="{0EA43F36-FE47-4D75-951A-97B8DDC8A9F5}">
            <xm:f>$J7='POC nr '!$M$2</xm:f>
            <x14:dxf>
              <fill>
                <patternFill>
                  <bgColor rgb="FFFFFF99"/>
                </patternFill>
              </fill>
            </x14:dxf>
          </x14:cfRule>
          <xm:sqref>I7</xm:sqref>
        </x14:conditionalFormatting>
        <x14:conditionalFormatting xmlns:xm="http://schemas.microsoft.com/office/excel/2006/main">
          <x14:cfRule type="expression" priority="5" id="{9443C0E3-D2E3-4B54-B086-2C357F0CEE1A}">
            <xm:f>$J10='POC nr '!$M$2</xm:f>
            <x14:dxf>
              <fill>
                <patternFill>
                  <bgColor rgb="FFFFFF99"/>
                </patternFill>
              </fill>
            </x14:dxf>
          </x14:cfRule>
          <xm:sqref>I10</xm:sqref>
        </x14:conditionalFormatting>
        <x14:conditionalFormatting xmlns:xm="http://schemas.microsoft.com/office/excel/2006/main">
          <x14:cfRule type="expression" priority="4" id="{9A5DD366-7236-40A2-B91D-F1EE712286A4}">
            <xm:f>$J12='POC nr '!$M$2</xm:f>
            <x14:dxf>
              <fill>
                <patternFill>
                  <bgColor rgb="FFFFFF99"/>
                </patternFill>
              </fill>
            </x14:dxf>
          </x14:cfRule>
          <xm:sqref>I12</xm:sqref>
        </x14:conditionalFormatting>
        <x14:conditionalFormatting xmlns:xm="http://schemas.microsoft.com/office/excel/2006/main">
          <x14:cfRule type="expression" priority="3" id="{650AD049-D237-42BD-BF86-A023677B6B03}">
            <xm:f>$J16='POC nr '!$M$2</xm:f>
            <x14:dxf>
              <fill>
                <patternFill>
                  <bgColor rgb="FFFFFF99"/>
                </patternFill>
              </fill>
            </x14:dxf>
          </x14:cfRule>
          <xm:sqref>I16</xm:sqref>
        </x14:conditionalFormatting>
        <x14:conditionalFormatting xmlns:xm="http://schemas.microsoft.com/office/excel/2006/main">
          <x14:cfRule type="expression" priority="1" id="{10EF9FA3-4E15-4F34-A933-22A7A42F5B48}">
            <xm:f>$J7='POC nr '!$M$2</xm:f>
            <x14:dxf>
              <fill>
                <patternFill>
                  <bgColor rgb="FFFFFF99"/>
                </patternFill>
              </fill>
            </x14:dxf>
          </x14:cfRule>
          <xm:sqref>J7</xm:sqref>
        </x14:conditionalFormatting>
        <x14:conditionalFormatting xmlns:xm="http://schemas.microsoft.com/office/excel/2006/main">
          <x14:cfRule type="expression" priority="9" id="{620977B8-457A-40FA-9593-EBFF1C0C3D92}">
            <xm:f>$J10='POC nr '!$M$2</xm:f>
            <x14:dxf>
              <fill>
                <patternFill>
                  <bgColor rgb="FFFFFF99"/>
                </patternFill>
              </fill>
            </x14:dxf>
          </x14:cfRule>
          <xm:sqref>J10</xm:sqref>
        </x14:conditionalFormatting>
        <x14:conditionalFormatting xmlns:xm="http://schemas.microsoft.com/office/excel/2006/main">
          <x14:cfRule type="expression" priority="8" id="{F759A2D2-4A16-47AE-9031-35BB5A767B3F}">
            <xm:f>$J12='POC nr '!$M$2</xm:f>
            <x14:dxf>
              <fill>
                <patternFill>
                  <bgColor rgb="FFFFFF99"/>
                </patternFill>
              </fill>
            </x14:dxf>
          </x14:cfRule>
          <xm:sqref>J12</xm:sqref>
        </x14:conditionalFormatting>
        <x14:conditionalFormatting xmlns:xm="http://schemas.microsoft.com/office/excel/2006/main">
          <x14:cfRule type="expression" priority="7" id="{D21E1169-9A05-43C9-9FCE-1E58DD121069}">
            <xm:f>$J16='POC nr '!$M$2</xm:f>
            <x14:dxf>
              <fill>
                <patternFill>
                  <bgColor rgb="FFFFFF99"/>
                </patternFill>
              </fill>
            </x14:dxf>
          </x14:cfRule>
          <xm:sqref>J16</xm:sqref>
        </x14:conditionalFormatting>
        <x14:conditionalFormatting xmlns:xm="http://schemas.microsoft.com/office/excel/2006/main">
          <x14:cfRule type="expression" priority="29" id="{4145327A-2FCE-441A-A05F-D503DF59D123}">
            <xm:f>$J7='POC nr '!$M$2</xm:f>
            <x14:dxf>
              <fill>
                <patternFill>
                  <bgColor rgb="FFFFFF99"/>
                </patternFill>
              </fill>
            </x14:dxf>
          </x14:cfRule>
          <xm:sqref>N7:N28</xm:sqref>
        </x14:conditionalFormatting>
        <x14:conditionalFormatting xmlns:xm="http://schemas.microsoft.com/office/excel/2006/main">
          <x14:cfRule type="expression" priority="27" id="{46D30FB8-5DE3-400A-80F0-885CF870B490}">
            <xm:f>$J7='POC nr '!$M$2</xm:f>
            <x14:dxf>
              <fill>
                <patternFill>
                  <bgColor rgb="FFFFFF99"/>
                </patternFill>
              </fill>
            </x14:dxf>
          </x14:cfRule>
          <xm:sqref>O7</xm:sqref>
        </x14:conditionalFormatting>
        <x14:conditionalFormatting xmlns:xm="http://schemas.microsoft.com/office/excel/2006/main">
          <x14:cfRule type="expression" priority="13" id="{941A7365-D5AF-4E78-9A9D-FCEA033D08EB}">
            <xm:f>$J16='POC nr '!$M$2</xm:f>
            <x14:dxf>
              <fill>
                <patternFill>
                  <bgColor rgb="FFFFFF99"/>
                </patternFill>
              </fill>
            </x14:dxf>
          </x14:cfRule>
          <xm:sqref>O16</xm:sqref>
        </x14:conditionalFormatting>
        <x14:conditionalFormatting xmlns:xm="http://schemas.microsoft.com/office/excel/2006/main">
          <x14:cfRule type="expression" priority="22" id="{07493907-9CE1-4D05-A488-9F914420BFB3}">
            <xm:f>$J7='POC nr '!$M$2</xm:f>
            <x14:dxf>
              <fill>
                <patternFill>
                  <bgColor rgb="FFFFFF99"/>
                </patternFill>
              </fill>
            </x14:dxf>
          </x14:cfRule>
          <xm:sqref>P7</xm:sqref>
        </x14:conditionalFormatting>
        <x14:conditionalFormatting xmlns:xm="http://schemas.microsoft.com/office/excel/2006/main">
          <x14:cfRule type="expression" priority="21" id="{5C345E4C-4BDD-4252-B383-A41D63D88884}">
            <xm:f>$J10='POC nr '!$M$2</xm:f>
            <x14:dxf>
              <fill>
                <patternFill>
                  <bgColor rgb="FFFFFF99"/>
                </patternFill>
              </fill>
            </x14:dxf>
          </x14:cfRule>
          <xm:sqref>P10</xm:sqref>
        </x14:conditionalFormatting>
        <x14:conditionalFormatting xmlns:xm="http://schemas.microsoft.com/office/excel/2006/main">
          <x14:cfRule type="expression" priority="11" id="{EBD87822-AC46-4239-8A58-8377B02A3833}">
            <xm:f>$J12='POC nr '!$M$2</xm:f>
            <x14:dxf>
              <fill>
                <patternFill>
                  <bgColor rgb="FFFFFF99"/>
                </patternFill>
              </fill>
            </x14:dxf>
          </x14:cfRule>
          <xm:sqref>P12:P13</xm:sqref>
        </x14:conditionalFormatting>
        <x14:conditionalFormatting xmlns:xm="http://schemas.microsoft.com/office/excel/2006/main">
          <x14:cfRule type="expression" priority="12" id="{2B827702-73D5-4824-A139-BA3CDC116569}">
            <xm:f>$J16='POC nr '!$M$2</xm:f>
            <x14:dxf>
              <fill>
                <patternFill>
                  <bgColor rgb="FFFFFF99"/>
                </patternFill>
              </fill>
            </x14:dxf>
          </x14:cfRule>
          <xm:sqref>P16</xm:sqref>
        </x14:conditionalFormatting>
        <x14:conditionalFormatting xmlns:xm="http://schemas.microsoft.com/office/excel/2006/main">
          <x14:cfRule type="expression" priority="33" id="{9D9C524D-C809-4B28-A8FB-E3352FF98F60}">
            <xm:f>$J6='POC nr '!$M$2</xm:f>
            <x14:dxf>
              <fill>
                <patternFill>
                  <bgColor rgb="FFFFFF99"/>
                </patternFill>
              </fill>
            </x14:dxf>
          </x14:cfRule>
          <xm:sqref>Q6:Q28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xWindow="470" yWindow="448" count="1">
        <x14:dataValidation type="list" allowBlank="1" showInputMessage="1" showErrorMessage="1" xr:uid="{00000000-0002-0000-0100-000002000000}">
          <x14:formula1>
            <xm:f>Lista!$A$1:$A$2</xm:f>
          </x14:formula1>
          <xm:sqref>N6:N28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29"/>
  <sheetViews>
    <sheetView topLeftCell="B4" zoomScale="98" zoomScaleNormal="98" zoomScaleSheetLayoutView="100" workbookViewId="0">
      <pane ySplit="2" topLeftCell="A6" activePane="bottomLeft" state="frozen"/>
      <selection activeCell="A4" sqref="A4"/>
      <selection pane="bottomLeft" activeCell="I5" sqref="I5"/>
    </sheetView>
  </sheetViews>
  <sheetFormatPr defaultColWidth="9.109375" defaultRowHeight="13.2"/>
  <cols>
    <col min="1" max="1" width="7.5546875" style="3" hidden="1" customWidth="1"/>
    <col min="2" max="2" width="9" style="3" customWidth="1"/>
    <col min="3" max="3" width="36" style="3" customWidth="1"/>
    <col min="4" max="4" width="8.44140625" style="3" bestFit="1" customWidth="1"/>
    <col min="5" max="5" width="8.5546875" style="3" customWidth="1"/>
    <col min="6" max="6" width="15.44140625" style="3" customWidth="1"/>
    <col min="7" max="9" width="17.44140625" style="3" customWidth="1"/>
  </cols>
  <sheetData>
    <row r="1" spans="1:9" s="19" customFormat="1" ht="27.75" customHeight="1">
      <c r="A1" s="302"/>
      <c r="B1" s="292"/>
      <c r="C1" s="170"/>
      <c r="D1"/>
      <c r="E1"/>
      <c r="F1"/>
      <c r="G1"/>
      <c r="H1"/>
      <c r="I1"/>
    </row>
    <row r="2" spans="1:9" s="19" customFormat="1" ht="27.75" customHeight="1">
      <c r="A2" s="303"/>
      <c r="B2" s="294"/>
      <c r="C2" s="76"/>
      <c r="D2"/>
      <c r="E2"/>
      <c r="F2"/>
      <c r="G2"/>
      <c r="H2"/>
      <c r="I2"/>
    </row>
    <row r="3" spans="1:9" s="19" customFormat="1" ht="72" customHeight="1" thickBot="1">
      <c r="A3" s="304"/>
      <c r="B3" s="305"/>
      <c r="C3" s="219"/>
      <c r="D3"/>
      <c r="E3"/>
      <c r="F3"/>
      <c r="G3"/>
      <c r="H3"/>
      <c r="I3"/>
    </row>
    <row r="4" spans="1:9" s="19" customFormat="1" ht="21.75" customHeight="1" thickBot="1">
      <c r="A4" s="306" t="s">
        <v>96</v>
      </c>
      <c r="B4" s="307"/>
      <c r="C4" s="307"/>
      <c r="D4" s="307"/>
      <c r="E4" s="307"/>
      <c r="F4" s="307"/>
      <c r="G4" s="308"/>
      <c r="H4"/>
      <c r="I4"/>
    </row>
    <row r="5" spans="1:9" s="23" customFormat="1" ht="84.75" customHeight="1">
      <c r="A5" s="61" t="s">
        <v>86</v>
      </c>
      <c r="B5" s="157" t="s">
        <v>83</v>
      </c>
      <c r="C5" s="61" t="s">
        <v>28</v>
      </c>
      <c r="D5" s="61" t="s">
        <v>3</v>
      </c>
      <c r="E5" s="61" t="s">
        <v>4</v>
      </c>
      <c r="F5" s="61" t="s">
        <v>26</v>
      </c>
      <c r="G5" s="61" t="s">
        <v>27</v>
      </c>
      <c r="H5" s="61" t="s">
        <v>102</v>
      </c>
      <c r="I5" s="201" t="s">
        <v>103</v>
      </c>
    </row>
    <row r="6" spans="1:9" s="184" customFormat="1" ht="10.199999999999999">
      <c r="A6" s="177"/>
      <c r="B6" s="178"/>
      <c r="C6" s="179"/>
      <c r="D6" s="180"/>
      <c r="E6" s="181"/>
      <c r="F6" s="182"/>
      <c r="G6" s="183"/>
      <c r="H6" s="183"/>
      <c r="I6" s="183"/>
    </row>
    <row r="7" spans="1:9" s="184" customFormat="1" ht="10.199999999999999">
      <c r="A7" s="185">
        <v>1</v>
      </c>
      <c r="B7" s="173"/>
      <c r="C7" s="186"/>
      <c r="D7" s="174"/>
      <c r="E7" s="174"/>
      <c r="F7" s="175"/>
      <c r="G7" s="175"/>
      <c r="H7" s="175">
        <f>SUMIF('Rejestr'!$B$6:$B$29,Sprawdzenie[[#This Row],[Nr poz. z Przedmiaru]],'Rejestr'!$G$6:$G$29)</f>
        <v>0</v>
      </c>
      <c r="I7" s="175" t="b">
        <f>Sprawdzenie[[#This Row],[RKO '[PLN'] kol. G]]=Sprawdzenie[[#This Row],[Wartość netto '[PLN']]]</f>
        <v>1</v>
      </c>
    </row>
    <row r="8" spans="1:9" s="184" customFormat="1" ht="10.199999999999999">
      <c r="A8" s="185">
        <v>1</v>
      </c>
      <c r="B8" s="173"/>
      <c r="C8" s="186"/>
      <c r="D8" s="174"/>
      <c r="E8" s="174"/>
      <c r="F8" s="175"/>
      <c r="G8" s="175"/>
      <c r="H8" s="175">
        <f>SUMIF('Rejestr'!$B$6:$B$29,Sprawdzenie[[#This Row],[Nr poz. z Przedmiaru]],'Rejestr'!$G$6:$G$29)</f>
        <v>0</v>
      </c>
      <c r="I8" s="175" t="b">
        <f>Sprawdzenie[[#This Row],[RKO '[PLN'] kol. G]]=Sprawdzenie[[#This Row],[Wartość netto '[PLN']]]</f>
        <v>1</v>
      </c>
    </row>
    <row r="9" spans="1:9" s="184" customFormat="1" ht="10.199999999999999">
      <c r="A9" s="185">
        <v>1</v>
      </c>
      <c r="B9" s="173"/>
      <c r="C9" s="186"/>
      <c r="D9" s="174"/>
      <c r="E9" s="174"/>
      <c r="F9" s="175"/>
      <c r="G9" s="175"/>
      <c r="H9" s="175">
        <f>SUMIF('Rejestr'!$B$6:$B$29,Sprawdzenie[[#This Row],[Nr poz. z Przedmiaru]],'Rejestr'!$G$6:$G$29)</f>
        <v>0</v>
      </c>
      <c r="I9" s="175" t="b">
        <f>Sprawdzenie[[#This Row],[RKO '[PLN'] kol. G]]=Sprawdzenie[[#This Row],[Wartość netto '[PLN']]]</f>
        <v>1</v>
      </c>
    </row>
    <row r="10" spans="1:9" s="184" customFormat="1" ht="10.199999999999999">
      <c r="A10" s="185">
        <v>1</v>
      </c>
      <c r="B10" s="173"/>
      <c r="C10" s="186"/>
      <c r="D10" s="174"/>
      <c r="E10" s="174"/>
      <c r="F10" s="175"/>
      <c r="G10" s="175"/>
      <c r="H10" s="175">
        <f>SUMIF('Rejestr'!$B$6:$B$29,Sprawdzenie[[#This Row],[Nr poz. z Przedmiaru]],'Rejestr'!$G$6:$G$29)</f>
        <v>0</v>
      </c>
      <c r="I10" s="175" t="b">
        <f>Sprawdzenie[[#This Row],[RKO '[PLN'] kol. G]]=Sprawdzenie[[#This Row],[Wartość netto '[PLN']]]</f>
        <v>1</v>
      </c>
    </row>
    <row r="11" spans="1:9" s="184" customFormat="1" ht="10.199999999999999">
      <c r="A11" s="185">
        <v>1</v>
      </c>
      <c r="B11" s="173"/>
      <c r="C11" s="186"/>
      <c r="D11" s="174"/>
      <c r="E11" s="174"/>
      <c r="F11" s="175"/>
      <c r="G11" s="175"/>
      <c r="H11" s="175">
        <f>SUMIF('Rejestr'!$B$6:$B$29,Sprawdzenie[[#This Row],[Nr poz. z Przedmiaru]],'Rejestr'!$G$6:$G$29)</f>
        <v>0</v>
      </c>
      <c r="I11" s="175" t="b">
        <f>Sprawdzenie[[#This Row],[RKO '[PLN'] kol. G]]=Sprawdzenie[[#This Row],[Wartość netto '[PLN']]]</f>
        <v>1</v>
      </c>
    </row>
    <row r="12" spans="1:9" s="184" customFormat="1" ht="10.199999999999999">
      <c r="A12" s="185">
        <v>1</v>
      </c>
      <c r="B12" s="173"/>
      <c r="C12" s="186"/>
      <c r="D12" s="174"/>
      <c r="E12" s="174"/>
      <c r="F12" s="175"/>
      <c r="G12" s="175"/>
      <c r="H12" s="175">
        <f>SUMIF('Rejestr'!$B$6:$B$29,Sprawdzenie[[#This Row],[Nr poz. z Przedmiaru]],'Rejestr'!$G$6:$G$29)</f>
        <v>0</v>
      </c>
      <c r="I12" s="175" t="b">
        <f>Sprawdzenie[[#This Row],[RKO '[PLN'] kol. G]]=Sprawdzenie[[#This Row],[Wartość netto '[PLN']]]</f>
        <v>1</v>
      </c>
    </row>
    <row r="13" spans="1:9" s="184" customFormat="1" ht="10.199999999999999">
      <c r="A13" s="177"/>
      <c r="B13" s="187"/>
      <c r="C13" s="188"/>
      <c r="D13" s="189"/>
      <c r="E13" s="190"/>
      <c r="F13" s="191"/>
      <c r="G13" s="192"/>
      <c r="H13" s="192"/>
      <c r="I13" s="192"/>
    </row>
    <row r="14" spans="1:9" s="184" customFormat="1" ht="10.199999999999999">
      <c r="A14" s="185"/>
      <c r="B14" s="173"/>
      <c r="C14" s="186"/>
      <c r="D14" s="174"/>
      <c r="E14" s="174"/>
      <c r="F14" s="175"/>
      <c r="G14" s="175"/>
      <c r="H14" s="175">
        <f>SUMIF('Rejestr'!$B$6:$B$29,Sprawdzenie[[#This Row],[Nr poz. z Przedmiaru]],'Rejestr'!$G$6:$G$29)</f>
        <v>0</v>
      </c>
      <c r="I14" s="175" t="b">
        <f>Sprawdzenie[[#This Row],[RKO '[PLN'] kol. G]]=Sprawdzenie[[#This Row],[Wartość netto '[PLN']]]</f>
        <v>1</v>
      </c>
    </row>
    <row r="15" spans="1:9" s="184" customFormat="1" ht="10.199999999999999">
      <c r="A15" s="185"/>
      <c r="B15" s="173"/>
      <c r="C15" s="186"/>
      <c r="D15" s="174"/>
      <c r="E15" s="174"/>
      <c r="F15" s="175"/>
      <c r="G15" s="175"/>
      <c r="H15" s="175">
        <f>SUMIF('Rejestr'!$B$6:$B$29,Sprawdzenie[[#This Row],[Nr poz. z Przedmiaru]],'Rejestr'!$G$6:$G$29)</f>
        <v>0</v>
      </c>
      <c r="I15" s="175" t="b">
        <f>Sprawdzenie[[#This Row],[RKO '[PLN'] kol. G]]=Sprawdzenie[[#This Row],[Wartość netto '[PLN']]]</f>
        <v>1</v>
      </c>
    </row>
    <row r="16" spans="1:9" s="184" customFormat="1" ht="10.199999999999999">
      <c r="A16" s="185"/>
      <c r="B16" s="173"/>
      <c r="C16" s="186"/>
      <c r="D16" s="174"/>
      <c r="E16" s="174"/>
      <c r="F16" s="175"/>
      <c r="G16" s="175"/>
      <c r="H16" s="175">
        <f>SUMIF('Rejestr'!$B$6:$B$29,Sprawdzenie[[#This Row],[Nr poz. z Przedmiaru]],'Rejestr'!$G$6:$G$29)</f>
        <v>0</v>
      </c>
      <c r="I16" s="175" t="b">
        <f>Sprawdzenie[[#This Row],[RKO '[PLN'] kol. G]]=Sprawdzenie[[#This Row],[Wartość netto '[PLN']]]</f>
        <v>1</v>
      </c>
    </row>
    <row r="17" spans="1:9" s="184" customFormat="1" ht="10.199999999999999">
      <c r="A17" s="185"/>
      <c r="B17" s="173"/>
      <c r="C17" s="186"/>
      <c r="D17" s="174"/>
      <c r="E17" s="174"/>
      <c r="F17" s="175"/>
      <c r="G17" s="175"/>
      <c r="H17" s="175">
        <f>SUMIF('Rejestr'!$B$6:$B$29,Sprawdzenie[[#This Row],[Nr poz. z Przedmiaru]],'Rejestr'!$G$6:$G$29)</f>
        <v>0</v>
      </c>
      <c r="I17" s="175" t="b">
        <f>Sprawdzenie[[#This Row],[RKO '[PLN'] kol. G]]=Sprawdzenie[[#This Row],[Wartość netto '[PLN']]]</f>
        <v>1</v>
      </c>
    </row>
    <row r="18" spans="1:9" s="184" customFormat="1" ht="10.199999999999999">
      <c r="A18" s="185"/>
      <c r="B18" s="173"/>
      <c r="C18" s="186"/>
      <c r="D18" s="174"/>
      <c r="E18" s="174"/>
      <c r="F18" s="175"/>
      <c r="G18" s="175"/>
      <c r="H18" s="175">
        <f>SUMIF('Rejestr'!$B$6:$B$29,Sprawdzenie[[#This Row],[Nr poz. z Przedmiaru]],'Rejestr'!$G$6:$G$29)</f>
        <v>0</v>
      </c>
      <c r="I18" s="175" t="b">
        <f>Sprawdzenie[[#This Row],[RKO '[PLN'] kol. G]]=Sprawdzenie[[#This Row],[Wartość netto '[PLN']]]</f>
        <v>1</v>
      </c>
    </row>
    <row r="19" spans="1:9" s="184" customFormat="1" ht="10.199999999999999">
      <c r="A19" s="185"/>
      <c r="B19" s="173"/>
      <c r="C19" s="186"/>
      <c r="D19" s="174"/>
      <c r="E19" s="174"/>
      <c r="F19" s="175"/>
      <c r="G19" s="175"/>
      <c r="H19" s="175">
        <f>SUMIF('Rejestr'!$B$6:$B$29,Sprawdzenie[[#This Row],[Nr poz. z Przedmiaru]],'Rejestr'!$G$6:$G$29)</f>
        <v>0</v>
      </c>
      <c r="I19" s="175" t="b">
        <f>Sprawdzenie[[#This Row],[RKO '[PLN'] kol. G]]=Sprawdzenie[[#This Row],[Wartość netto '[PLN']]]</f>
        <v>1</v>
      </c>
    </row>
    <row r="20" spans="1:9" s="184" customFormat="1" ht="10.199999999999999">
      <c r="A20" s="185"/>
      <c r="B20" s="173"/>
      <c r="C20" s="186"/>
      <c r="D20" s="174"/>
      <c r="E20" s="174"/>
      <c r="F20" s="175"/>
      <c r="G20" s="175"/>
      <c r="H20" s="175">
        <f>SUMIF('Rejestr'!$B$6:$B$29,Sprawdzenie[[#This Row],[Nr poz. z Przedmiaru]],'Rejestr'!$G$6:$G$29)</f>
        <v>0</v>
      </c>
      <c r="I20" s="175" t="b">
        <f>Sprawdzenie[[#This Row],[RKO '[PLN'] kol. G]]=Sprawdzenie[[#This Row],[Wartość netto '[PLN']]]</f>
        <v>1</v>
      </c>
    </row>
    <row r="21" spans="1:9" s="184" customFormat="1" ht="10.199999999999999">
      <c r="A21" s="177"/>
      <c r="B21" s="187"/>
      <c r="C21" s="188"/>
      <c r="D21" s="189"/>
      <c r="E21" s="190"/>
      <c r="F21" s="191"/>
      <c r="G21" s="192"/>
      <c r="H21" s="192"/>
      <c r="I21" s="192"/>
    </row>
    <row r="22" spans="1:9" s="184" customFormat="1" ht="10.199999999999999">
      <c r="A22" s="185"/>
      <c r="B22" s="173"/>
      <c r="C22" s="186"/>
      <c r="D22" s="174"/>
      <c r="E22" s="174"/>
      <c r="F22" s="175"/>
      <c r="G22" s="175"/>
      <c r="H22" s="175">
        <f>SUMIF('Rejestr'!$B$6:$B$29,Sprawdzenie[[#This Row],[Nr poz. z Przedmiaru]],'Rejestr'!$G$6:$G$29)</f>
        <v>0</v>
      </c>
      <c r="I22" s="175" t="b">
        <f>Sprawdzenie[[#This Row],[RKO '[PLN'] kol. G]]=Sprawdzenie[[#This Row],[Wartość netto '[PLN']]]</f>
        <v>1</v>
      </c>
    </row>
    <row r="23" spans="1:9" s="184" customFormat="1" ht="10.199999999999999">
      <c r="A23" s="185"/>
      <c r="B23" s="173"/>
      <c r="C23" s="186"/>
      <c r="D23" s="174"/>
      <c r="E23" s="174"/>
      <c r="F23" s="175"/>
      <c r="G23" s="175"/>
      <c r="H23" s="175">
        <f>SUMIF('Rejestr'!$B$6:$B$29,Sprawdzenie[[#This Row],[Nr poz. z Przedmiaru]],'Rejestr'!$G$6:$G$29)</f>
        <v>0</v>
      </c>
      <c r="I23" s="175" t="b">
        <f>Sprawdzenie[[#This Row],[RKO '[PLN'] kol. G]]=Sprawdzenie[[#This Row],[Wartość netto '[PLN']]]</f>
        <v>1</v>
      </c>
    </row>
    <row r="24" spans="1:9" s="184" customFormat="1" ht="10.199999999999999">
      <c r="A24" s="185"/>
      <c r="B24" s="173"/>
      <c r="C24" s="186"/>
      <c r="D24" s="174"/>
      <c r="E24" s="174"/>
      <c r="F24" s="175"/>
      <c r="G24" s="175"/>
      <c r="H24" s="175">
        <f>SUMIF('Rejestr'!$B$6:$B$29,Sprawdzenie[[#This Row],[Nr poz. z Przedmiaru]],'Rejestr'!$G$6:$G$29)</f>
        <v>0</v>
      </c>
      <c r="I24" s="175" t="b">
        <f>Sprawdzenie[[#This Row],[RKO '[PLN'] kol. G]]=Sprawdzenie[[#This Row],[Wartość netto '[PLN']]]</f>
        <v>1</v>
      </c>
    </row>
    <row r="25" spans="1:9" s="184" customFormat="1" ht="10.199999999999999">
      <c r="A25" s="185"/>
      <c r="B25" s="173"/>
      <c r="C25" s="186"/>
      <c r="D25" s="174"/>
      <c r="E25" s="174"/>
      <c r="F25" s="175"/>
      <c r="G25" s="175"/>
      <c r="H25" s="175">
        <f>SUMIF('Rejestr'!$B$6:$B$29,Sprawdzenie[[#This Row],[Nr poz. z Przedmiaru]],'Rejestr'!$G$6:$G$29)</f>
        <v>0</v>
      </c>
      <c r="I25" s="175" t="b">
        <f>Sprawdzenie[[#This Row],[RKO '[PLN'] kol. G]]=Sprawdzenie[[#This Row],[Wartość netto '[PLN']]]</f>
        <v>1</v>
      </c>
    </row>
    <row r="26" spans="1:9" s="184" customFormat="1" ht="10.199999999999999">
      <c r="A26" s="185"/>
      <c r="B26" s="173"/>
      <c r="C26" s="186"/>
      <c r="D26" s="174"/>
      <c r="E26" s="174"/>
      <c r="F26" s="175"/>
      <c r="G26" s="175"/>
      <c r="H26" s="175">
        <f>SUMIF('Rejestr'!$B$6:$B$29,Sprawdzenie[[#This Row],[Nr poz. z Przedmiaru]],'Rejestr'!$G$6:$G$29)</f>
        <v>0</v>
      </c>
      <c r="I26" s="175" t="b">
        <f>Sprawdzenie[[#This Row],[RKO '[PLN'] kol. G]]=Sprawdzenie[[#This Row],[Wartość netto '[PLN']]]</f>
        <v>1</v>
      </c>
    </row>
    <row r="27" spans="1:9" s="184" customFormat="1" ht="10.199999999999999">
      <c r="A27" s="185"/>
      <c r="B27" s="173"/>
      <c r="C27" s="186"/>
      <c r="D27" s="174"/>
      <c r="E27" s="174"/>
      <c r="F27" s="175"/>
      <c r="G27" s="175"/>
      <c r="H27" s="175">
        <f>SUMIF('Rejestr'!$B$6:$B$29,Sprawdzenie[[#This Row],[Nr poz. z Przedmiaru]],'Rejestr'!$G$6:$G$29)</f>
        <v>0</v>
      </c>
      <c r="I27" s="175" t="b">
        <f>Sprawdzenie[[#This Row],[RKO '[PLN'] kol. G]]=Sprawdzenie[[#This Row],[Wartość netto '[PLN']]]</f>
        <v>1</v>
      </c>
    </row>
    <row r="28" spans="1:9" s="197" customFormat="1">
      <c r="A28" s="3"/>
      <c r="B28" s="176" t="s">
        <v>87</v>
      </c>
      <c r="C28" s="193"/>
      <c r="D28" s="194"/>
      <c r="E28" s="194"/>
      <c r="F28" s="195"/>
      <c r="G28" s="196">
        <f>SUBTOTAL(109,Sprawdzenie[Wartość netto '[PLN']])</f>
        <v>0</v>
      </c>
      <c r="H28" s="196">
        <f>SUBTOTAL(109,Sprawdzenie[RKO '[PLN'] kol. G])</f>
        <v>0</v>
      </c>
      <c r="I28"/>
    </row>
    <row r="29" spans="1:9" s="197" customFormat="1" ht="10.199999999999999">
      <c r="A29" s="3"/>
      <c r="B29" s="3"/>
      <c r="C29" s="3"/>
      <c r="D29" s="3"/>
      <c r="E29" s="3"/>
      <c r="F29" s="3"/>
      <c r="G29" s="24"/>
      <c r="H29" s="24"/>
      <c r="I29" s="24"/>
    </row>
  </sheetData>
  <mergeCells count="4">
    <mergeCell ref="A1:B1"/>
    <mergeCell ref="A2:B2"/>
    <mergeCell ref="A3:B3"/>
    <mergeCell ref="A4:G4"/>
  </mergeCells>
  <conditionalFormatting sqref="A6:G6 A7:A12 A13:G13 A14:A20 A21:G21 A22:A27">
    <cfRule type="expression" dxfId="5" priority="618">
      <formula>#REF!&gt;0</formula>
    </cfRule>
  </conditionalFormatting>
  <conditionalFormatting sqref="B7:G12 B14:G20 B22:G27">
    <cfRule type="expression" dxfId="4" priority="626">
      <formula>#REF!</formula>
    </cfRule>
  </conditionalFormatting>
  <conditionalFormatting sqref="H6 H13 H21">
    <cfRule type="expression" dxfId="3" priority="3">
      <formula>#REF!&gt;0</formula>
    </cfRule>
  </conditionalFormatting>
  <conditionalFormatting sqref="H7:H12 H14:H20 H22:H27">
    <cfRule type="expression" dxfId="2" priority="4">
      <formula>#REF!</formula>
    </cfRule>
  </conditionalFormatting>
  <conditionalFormatting sqref="I6 I13 I21">
    <cfRule type="expression" dxfId="1" priority="1">
      <formula>#REF!&gt;0</formula>
    </cfRule>
  </conditionalFormatting>
  <conditionalFormatting sqref="I7:I12 I14:I20 I22:I27">
    <cfRule type="expression" dxfId="0" priority="2">
      <formula>#REF!</formula>
    </cfRule>
  </conditionalFormatting>
  <printOptions horizontalCentered="1"/>
  <pageMargins left="0.19685039370078741" right="0.19685039370078741" top="0.19685039370078741" bottom="0.19685039370078741" header="0.19685039370078741" footer="0.19685039370078741"/>
  <pageSetup paperSize="9" fitToHeight="8" orientation="landscape" horizontalDpi="4294967293" verticalDpi="4294967293" r:id="rId1"/>
  <headerFooter alignWithMargins="0">
    <oddFooter>&amp;C&amp;P/&amp;N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2"/>
  <dimension ref="A1:M37"/>
  <sheetViews>
    <sheetView view="pageBreakPreview" topLeftCell="A16" zoomScale="72" zoomScaleNormal="87" zoomScaleSheetLayoutView="72" workbookViewId="0">
      <selection activeCell="H34" sqref="H34"/>
    </sheetView>
  </sheetViews>
  <sheetFormatPr defaultColWidth="9.109375" defaultRowHeight="13.8"/>
  <cols>
    <col min="1" max="1" width="8.6640625" style="32" customWidth="1"/>
    <col min="2" max="2" width="8.5546875" style="34" customWidth="1"/>
    <col min="3" max="3" width="43.33203125" style="1" customWidth="1"/>
    <col min="4" max="5" width="14.5546875" style="29" customWidth="1"/>
    <col min="6" max="7" width="14.5546875" style="1" customWidth="1"/>
    <col min="8" max="8" width="14.33203125" style="20" customWidth="1"/>
    <col min="9" max="9" width="12.109375" style="20" bestFit="1" customWidth="1"/>
    <col min="10" max="10" width="13.44140625" style="20" customWidth="1"/>
    <col min="11" max="11" width="10.88671875" style="35" customWidth="1"/>
    <col min="12" max="12" width="10.88671875" style="20" customWidth="1"/>
    <col min="13" max="13" width="12.88671875" style="20" customWidth="1"/>
    <col min="14" max="16384" width="9.109375" style="20"/>
  </cols>
  <sheetData>
    <row r="1" spans="1:13" s="78" customFormat="1" ht="14.4"/>
    <row r="2" spans="1:13" s="78" customFormat="1" ht="14.4"/>
    <row r="3" spans="1:13" s="78" customFormat="1" ht="14.4"/>
    <row r="4" spans="1:13" s="78" customFormat="1" ht="14.4"/>
    <row r="5" spans="1:13" s="78" customFormat="1" ht="14.4"/>
    <row r="6" spans="1:13" s="78" customFormat="1" ht="14.4"/>
    <row r="7" spans="1:13" s="78" customFormat="1" ht="14.4"/>
    <row r="8" spans="1:13" s="78" customFormat="1" ht="14.4"/>
    <row r="9" spans="1:13" s="78" customFormat="1" ht="14.4"/>
    <row r="10" spans="1:13" s="78" customFormat="1" ht="14.4"/>
    <row r="11" spans="1:13" s="78" customFormat="1" ht="15" thickBot="1"/>
    <row r="12" spans="1:13" s="57" customFormat="1" ht="46.5" customHeight="1">
      <c r="A12" s="291" t="s">
        <v>57</v>
      </c>
      <c r="B12" s="310"/>
      <c r="C12" s="287">
        <f>'POC nr '!B1:K1</f>
        <v>0</v>
      </c>
      <c r="D12" s="309"/>
      <c r="E12" s="309"/>
      <c r="F12" s="310"/>
      <c r="G12" s="51" t="s">
        <v>56</v>
      </c>
      <c r="H12" s="55">
        <f>'POC nr '!M1</f>
        <v>0</v>
      </c>
      <c r="I12" s="56"/>
    </row>
    <row r="13" spans="1:13" s="57" customFormat="1" ht="24.75" customHeight="1">
      <c r="A13" s="293" t="s">
        <v>17</v>
      </c>
      <c r="B13" s="311"/>
      <c r="C13" s="66">
        <f>'POC nr '!B2</f>
        <v>0</v>
      </c>
      <c r="D13" s="28"/>
      <c r="E13" s="28"/>
      <c r="F13" s="13"/>
      <c r="G13" s="52" t="s">
        <v>24</v>
      </c>
      <c r="H13" s="58">
        <f>'POC nr '!M2</f>
        <v>0</v>
      </c>
      <c r="I13" s="63"/>
    </row>
    <row r="14" spans="1:13" s="57" customFormat="1" ht="54" customHeight="1" thickBot="1">
      <c r="A14" s="295" t="s">
        <v>18</v>
      </c>
      <c r="B14" s="312"/>
      <c r="C14" s="284">
        <f>'POC nr '!B3:K3</f>
        <v>0</v>
      </c>
      <c r="D14" s="317"/>
      <c r="E14" s="317"/>
      <c r="F14" s="318"/>
      <c r="G14" s="53" t="s">
        <v>25</v>
      </c>
      <c r="H14" s="142">
        <f>'POC nr '!M3</f>
        <v>0</v>
      </c>
      <c r="I14" s="50"/>
    </row>
    <row r="15" spans="1:13" s="19" customFormat="1">
      <c r="A15" s="31"/>
      <c r="B15" s="33"/>
      <c r="C15" s="6"/>
      <c r="D15" s="6"/>
      <c r="E15" s="6"/>
      <c r="F15" s="6"/>
      <c r="G15" s="6"/>
      <c r="H15" s="6"/>
      <c r="I15" s="6"/>
      <c r="J15" s="6"/>
      <c r="K15" s="7"/>
      <c r="L15" s="6"/>
      <c r="M15" s="6"/>
    </row>
    <row r="16" spans="1:13" ht="14.4" thickBot="1">
      <c r="A16" s="104" t="s">
        <v>65</v>
      </c>
      <c r="B16" s="105"/>
      <c r="C16" s="106"/>
      <c r="D16" s="106"/>
      <c r="E16" s="106"/>
      <c r="F16" s="107"/>
      <c r="G16" s="106"/>
      <c r="H16" s="106"/>
    </row>
    <row r="17" spans="1:11" ht="40.200000000000003" thickBot="1">
      <c r="A17" s="321" t="s">
        <v>28</v>
      </c>
      <c r="B17" s="322"/>
      <c r="C17" s="323"/>
      <c r="D17" s="119" t="s">
        <v>66</v>
      </c>
      <c r="E17" s="120" t="s">
        <v>67</v>
      </c>
      <c r="F17" s="120" t="s">
        <v>2</v>
      </c>
      <c r="G17" s="120" t="s">
        <v>77</v>
      </c>
      <c r="H17" s="121" t="s">
        <v>68</v>
      </c>
      <c r="I17" s="122" t="s">
        <v>69</v>
      </c>
      <c r="K17" s="20"/>
    </row>
    <row r="18" spans="1:11" ht="18" hidden="1" customHeight="1">
      <c r="A18" s="326" t="s">
        <v>75</v>
      </c>
      <c r="B18" s="327"/>
      <c r="C18" s="328"/>
      <c r="D18" s="123">
        <f>SUM(D19:D21)</f>
        <v>0</v>
      </c>
      <c r="E18" s="123">
        <f t="shared" ref="E18:G18" si="0">SUM(E19:E21)</f>
        <v>0</v>
      </c>
      <c r="F18" s="123">
        <f t="shared" si="0"/>
        <v>0</v>
      </c>
      <c r="G18" s="123">
        <f t="shared" si="0"/>
        <v>0</v>
      </c>
      <c r="H18" s="124">
        <f t="shared" ref="H18:H26" si="1">IFERROR(+F18/D18,0)</f>
        <v>0</v>
      </c>
      <c r="I18" s="125">
        <f>D18-F18</f>
        <v>0</v>
      </c>
      <c r="K18" s="20"/>
    </row>
    <row r="19" spans="1:11" ht="18" hidden="1" customHeight="1">
      <c r="A19" s="319" t="s">
        <v>71</v>
      </c>
      <c r="B19" s="324" t="s">
        <v>72</v>
      </c>
      <c r="C19" s="325"/>
      <c r="D19" s="108"/>
      <c r="E19" s="108"/>
      <c r="F19" s="108"/>
      <c r="G19" s="108"/>
      <c r="H19" s="109">
        <f t="shared" si="1"/>
        <v>0</v>
      </c>
      <c r="I19" s="110">
        <f t="shared" ref="I19:I21" si="2">D19-F19</f>
        <v>0</v>
      </c>
      <c r="K19" s="20"/>
    </row>
    <row r="20" spans="1:11" ht="18" hidden="1" customHeight="1">
      <c r="A20" s="319"/>
      <c r="B20" s="324" t="s">
        <v>73</v>
      </c>
      <c r="C20" s="325"/>
      <c r="D20" s="111"/>
      <c r="E20" s="112"/>
      <c r="F20" s="112"/>
      <c r="G20" s="112"/>
      <c r="H20" s="109">
        <f t="shared" si="1"/>
        <v>0</v>
      </c>
      <c r="I20" s="128">
        <f t="shared" si="2"/>
        <v>0</v>
      </c>
      <c r="K20" s="20"/>
    </row>
    <row r="21" spans="1:11" ht="18" hidden="1" customHeight="1" thickBot="1">
      <c r="A21" s="320"/>
      <c r="B21" s="313" t="s">
        <v>74</v>
      </c>
      <c r="C21" s="314"/>
      <c r="D21" s="113"/>
      <c r="E21" s="114"/>
      <c r="F21" s="114"/>
      <c r="G21" s="114"/>
      <c r="H21" s="115">
        <f t="shared" si="1"/>
        <v>0</v>
      </c>
      <c r="I21" s="129">
        <f t="shared" si="2"/>
        <v>0</v>
      </c>
      <c r="K21" s="20"/>
    </row>
    <row r="22" spans="1:11" ht="18" customHeight="1">
      <c r="A22" s="326" t="s">
        <v>70</v>
      </c>
      <c r="B22" s="327"/>
      <c r="C22" s="328"/>
      <c r="D22" s="123">
        <f>SUM(D23:D25)</f>
        <v>0</v>
      </c>
      <c r="E22" s="123">
        <f t="shared" ref="E22" si="3">SUM(E23:E25)</f>
        <v>0</v>
      </c>
      <c r="F22" s="123">
        <f t="shared" ref="F22" si="4">SUM(F23:F25)</f>
        <v>0</v>
      </c>
      <c r="G22" s="123">
        <f t="shared" ref="G22" si="5">SUM(G23:G25)</f>
        <v>0</v>
      </c>
      <c r="H22" s="124">
        <f t="shared" si="1"/>
        <v>0</v>
      </c>
      <c r="I22" s="125">
        <f>SUM(I23:I25)</f>
        <v>0</v>
      </c>
      <c r="K22" s="20"/>
    </row>
    <row r="23" spans="1:11" ht="18" customHeight="1">
      <c r="A23" s="319" t="s">
        <v>71</v>
      </c>
      <c r="B23" s="324" t="s">
        <v>72</v>
      </c>
      <c r="C23" s="325"/>
      <c r="D23" s="108">
        <f>SUMIF(POC_kwalifikacja,"Kk",Wartość_kontraktowa)</f>
        <v>0</v>
      </c>
      <c r="E23" s="108">
        <f>SUMIF(POC_kwalifikacja,"Kk",Wartość_do_okresu)</f>
        <v>0</v>
      </c>
      <c r="F23" s="108">
        <f>SUMIF(POC_kwalifikacja,"Kk",Wartość_na_koniec_okresu)</f>
        <v>0</v>
      </c>
      <c r="G23" s="108">
        <f>SUMIF(POC_kwalifikacja,"Kk",Wartość_w_okresie)</f>
        <v>0</v>
      </c>
      <c r="H23" s="109">
        <f t="shared" si="1"/>
        <v>0</v>
      </c>
      <c r="I23" s="110">
        <f>SUMIF(POC_kwalifikacja,"Kk",Pozostaje_do_zapłaty)</f>
        <v>0</v>
      </c>
      <c r="K23" s="20"/>
    </row>
    <row r="24" spans="1:11" ht="18" customHeight="1">
      <c r="A24" s="319"/>
      <c r="B24" s="324" t="s">
        <v>73</v>
      </c>
      <c r="C24" s="325"/>
      <c r="D24" s="108">
        <f>SUMIF(POC_kwalifikacja,"Knkw",Wartość_kontraktowa)</f>
        <v>0</v>
      </c>
      <c r="E24" s="108">
        <f>SUMIF(POC_kwalifikacja,"Knkw",Wartość_do_okresu)</f>
        <v>0</v>
      </c>
      <c r="F24" s="108">
        <f>SUMIF(POC_kwalifikacja,"Knkw",Wartość_na_koniec_okresu)</f>
        <v>0</v>
      </c>
      <c r="G24" s="108">
        <f>SUMIF(POC_kwalifikacja,"Knkw",Wartość_w_okresie)</f>
        <v>0</v>
      </c>
      <c r="H24" s="109">
        <f t="shared" si="1"/>
        <v>0</v>
      </c>
      <c r="I24" s="110">
        <f>SUMIF(POC_kwalifikacja,"Knkw",Pozostaje_do_zapłaty)</f>
        <v>0</v>
      </c>
      <c r="K24" s="20"/>
    </row>
    <row r="25" spans="1:11" ht="18" customHeight="1" thickBot="1">
      <c r="A25" s="320"/>
      <c r="B25" s="313" t="s">
        <v>74</v>
      </c>
      <c r="C25" s="314"/>
      <c r="D25" s="108">
        <f>SUMIF(POC_kwalifikacja,"Kpp",Wartość_kontraktowa)</f>
        <v>0</v>
      </c>
      <c r="E25" s="108">
        <f>SUMIF(POC_kwalifikacja,"Kpp",Wartość_do_okresu)</f>
        <v>0</v>
      </c>
      <c r="F25" s="108">
        <f>SUMIF(POC_kwalifikacja,"Kpp",Wartość_na_koniec_okresu)</f>
        <v>0</v>
      </c>
      <c r="G25" s="108">
        <f>SUMIF(POC_kwalifikacja,"Kpp",Wartość_w_okresie)</f>
        <v>0</v>
      </c>
      <c r="H25" s="115">
        <f t="shared" si="1"/>
        <v>0</v>
      </c>
      <c r="I25" s="110">
        <f>SUMIF(POC_kwalifikacja,"Kpp",Pozostaje_do_zapłaty)</f>
        <v>0</v>
      </c>
      <c r="K25" s="20"/>
    </row>
    <row r="26" spans="1:11" ht="18" customHeight="1" thickBot="1">
      <c r="A26" s="126"/>
      <c r="B26" s="315" t="s">
        <v>78</v>
      </c>
      <c r="C26" s="316"/>
      <c r="D26" s="221">
        <f>D22+D18</f>
        <v>0</v>
      </c>
      <c r="E26" s="221">
        <f t="shared" ref="E26:I26" si="6">E22+E18</f>
        <v>0</v>
      </c>
      <c r="F26" s="221">
        <f t="shared" si="6"/>
        <v>0</v>
      </c>
      <c r="G26" s="221">
        <f t="shared" si="6"/>
        <v>0</v>
      </c>
      <c r="H26" s="222">
        <f t="shared" si="1"/>
        <v>0</v>
      </c>
      <c r="I26" s="223">
        <f t="shared" si="6"/>
        <v>0</v>
      </c>
      <c r="K26" s="20"/>
    </row>
    <row r="27" spans="1:11" ht="14.4">
      <c r="A27" s="116"/>
      <c r="B27" s="117"/>
      <c r="C27" s="116"/>
      <c r="D27" s="116"/>
      <c r="E27" s="116"/>
      <c r="F27" s="116"/>
      <c r="G27" s="116"/>
      <c r="H27" s="116"/>
    </row>
    <row r="28" spans="1:11" ht="14.4">
      <c r="A28" s="118" t="s">
        <v>76</v>
      </c>
      <c r="B28" s="117"/>
      <c r="C28" s="116"/>
      <c r="D28" s="116"/>
      <c r="E28" s="220"/>
      <c r="F28" s="220"/>
      <c r="G28" s="116"/>
      <c r="H28" s="116"/>
    </row>
    <row r="29" spans="1:11" ht="14.4">
      <c r="A29" s="116" t="s">
        <v>101</v>
      </c>
      <c r="B29" s="116"/>
      <c r="C29" s="116"/>
      <c r="D29" s="116"/>
      <c r="E29" s="116"/>
      <c r="F29" s="116"/>
      <c r="G29" s="116"/>
      <c r="H29" s="116"/>
    </row>
    <row r="30" spans="1:11" ht="14.4">
      <c r="A30" s="116" t="s">
        <v>107</v>
      </c>
      <c r="B30" s="116"/>
      <c r="C30" s="116"/>
      <c r="D30" s="116"/>
      <c r="E30" s="116"/>
      <c r="F30" s="116"/>
      <c r="G30" s="116"/>
      <c r="H30" s="116"/>
    </row>
    <row r="31" spans="1:11" ht="14.4">
      <c r="A31" s="116" t="s">
        <v>108</v>
      </c>
      <c r="B31" s="20"/>
      <c r="C31" s="20"/>
      <c r="D31" s="20"/>
      <c r="E31" s="116"/>
      <c r="F31" s="116"/>
      <c r="G31" s="116"/>
      <c r="H31" s="116"/>
    </row>
    <row r="32" spans="1:11" ht="14.4">
      <c r="A32" s="116"/>
      <c r="B32" s="20"/>
      <c r="C32" s="20"/>
      <c r="D32" s="20"/>
      <c r="E32" s="116"/>
      <c r="F32" s="116"/>
      <c r="G32" s="116"/>
      <c r="H32" s="116"/>
    </row>
    <row r="33" spans="2:7">
      <c r="B33" s="329" t="s">
        <v>135</v>
      </c>
      <c r="C33" s="329"/>
      <c r="D33" s="329" t="s">
        <v>136</v>
      </c>
      <c r="E33" s="329"/>
      <c r="F33" s="329"/>
      <c r="G33" s="329"/>
    </row>
    <row r="34" spans="2:7" ht="38.25" customHeight="1">
      <c r="B34" s="331" t="s">
        <v>49</v>
      </c>
      <c r="C34" s="331"/>
      <c r="D34" s="331" t="s">
        <v>140</v>
      </c>
      <c r="E34" s="331"/>
      <c r="F34" s="331"/>
      <c r="G34" s="331"/>
    </row>
    <row r="35" spans="2:7">
      <c r="B35" s="277"/>
      <c r="C35" s="278"/>
      <c r="D35" s="279"/>
      <c r="E35" s="279"/>
      <c r="F35" s="278"/>
      <c r="G35" s="278"/>
    </row>
    <row r="36" spans="2:7">
      <c r="B36" s="329" t="s">
        <v>137</v>
      </c>
      <c r="C36" s="329"/>
      <c r="D36" s="330" t="s">
        <v>138</v>
      </c>
      <c r="E36" s="330"/>
      <c r="F36" s="330"/>
      <c r="G36" s="330"/>
    </row>
    <row r="37" spans="2:7" ht="68.25" customHeight="1">
      <c r="B37" s="329" t="s">
        <v>139</v>
      </c>
      <c r="C37" s="329"/>
      <c r="D37" s="330" t="s">
        <v>139</v>
      </c>
      <c r="E37" s="330"/>
      <c r="F37" s="330"/>
      <c r="G37" s="330"/>
    </row>
  </sheetData>
  <mergeCells count="25">
    <mergeCell ref="B37:C37"/>
    <mergeCell ref="D37:G37"/>
    <mergeCell ref="B33:C33"/>
    <mergeCell ref="D33:G33"/>
    <mergeCell ref="B34:C34"/>
    <mergeCell ref="D34:G34"/>
    <mergeCell ref="B36:C36"/>
    <mergeCell ref="D36:G36"/>
    <mergeCell ref="B26:C26"/>
    <mergeCell ref="C14:F14"/>
    <mergeCell ref="A23:A25"/>
    <mergeCell ref="A17:C17"/>
    <mergeCell ref="B23:C23"/>
    <mergeCell ref="B24:C24"/>
    <mergeCell ref="B25:C25"/>
    <mergeCell ref="A22:C22"/>
    <mergeCell ref="A18:C18"/>
    <mergeCell ref="A19:A21"/>
    <mergeCell ref="B19:C19"/>
    <mergeCell ref="B20:C20"/>
    <mergeCell ref="C12:F12"/>
    <mergeCell ref="A12:B12"/>
    <mergeCell ref="A13:B13"/>
    <mergeCell ref="A14:B14"/>
    <mergeCell ref="B21:C21"/>
  </mergeCells>
  <dataValidations count="2">
    <dataValidation allowBlank="1" showInputMessage="1" showErrorMessage="1" prompt="wpisać w formacie rrrr-mm-dd" sqref="H14" xr:uid="{00000000-0002-0000-0300-000000000000}"/>
    <dataValidation operator="equal" allowBlank="1" showInputMessage="1" showErrorMessage="1" prompt="wpisać w formacie: rrrr-mm-dd - rrrr-mm-dd" sqref="H13" xr:uid="{00000000-0002-0000-0300-000001000000}"/>
  </dataValidations>
  <printOptions horizontalCentered="1"/>
  <pageMargins left="0.19685039370078741" right="0.19685039370078741" top="0.39370078740157483" bottom="0.39370078740157483" header="0.19685039370078741" footer="0.19685039370078741"/>
  <pageSetup paperSize="9" scale="83" fitToHeight="12" orientation="landscape" r:id="rId1"/>
  <headerFooter alignWithMargins="0">
    <oddFooter>&amp;R&amp;9&amp;P /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1:H33"/>
  <sheetViews>
    <sheetView topLeftCell="A19" zoomScaleNormal="100" zoomScaleSheetLayoutView="100" workbookViewId="0">
      <selection activeCell="A25" sqref="A25:A33"/>
    </sheetView>
  </sheetViews>
  <sheetFormatPr defaultColWidth="9.109375" defaultRowHeight="14.4"/>
  <cols>
    <col min="1" max="1" width="12.44140625" style="237" customWidth="1"/>
    <col min="2" max="2" width="45.88671875" style="237" customWidth="1"/>
    <col min="3" max="3" width="9.109375" style="237"/>
    <col min="4" max="6" width="13.5546875" style="237" customWidth="1"/>
    <col min="7" max="7" width="23.5546875" style="237" customWidth="1"/>
    <col min="8" max="8" width="48" style="237" customWidth="1"/>
    <col min="9" max="16384" width="9.109375" style="237"/>
  </cols>
  <sheetData>
    <row r="11" spans="1:6" ht="15">
      <c r="A11"/>
      <c r="F11" s="98" t="s">
        <v>110</v>
      </c>
    </row>
    <row r="12" spans="1:6" ht="15">
      <c r="A12" s="99"/>
      <c r="B12"/>
    </row>
    <row r="13" spans="1:6" ht="15">
      <c r="A13" s="99"/>
      <c r="B13"/>
    </row>
    <row r="14" spans="1:6" ht="15">
      <c r="A14" s="100"/>
      <c r="B14"/>
    </row>
    <row r="15" spans="1:6" ht="15">
      <c r="A15" s="100"/>
      <c r="B15"/>
    </row>
    <row r="16" spans="1:6" ht="15">
      <c r="A16" s="100"/>
      <c r="B16"/>
    </row>
    <row r="17" spans="1:8" ht="15.6">
      <c r="A17" s="100"/>
      <c r="B17"/>
      <c r="C17" s="103" t="s">
        <v>64</v>
      </c>
    </row>
    <row r="18" spans="1:8">
      <c r="B18"/>
    </row>
    <row r="19" spans="1:8" ht="15">
      <c r="A19" s="100"/>
      <c r="B19"/>
    </row>
    <row r="20" spans="1:8" ht="15">
      <c r="A20" s="101"/>
      <c r="B20"/>
    </row>
    <row r="21" spans="1:8" ht="48" customHeight="1">
      <c r="A21" s="332" t="s">
        <v>106</v>
      </c>
      <c r="B21" s="333"/>
      <c r="C21" s="333"/>
      <c r="D21" s="333"/>
      <c r="E21" s="333"/>
      <c r="F21" s="333"/>
      <c r="G21" s="333"/>
      <c r="H21"/>
    </row>
    <row r="22" spans="1:8" ht="15">
      <c r="A22" s="99"/>
      <c r="B22"/>
    </row>
    <row r="23" spans="1:8" ht="15">
      <c r="A23" s="99"/>
      <c r="B23"/>
    </row>
    <row r="24" spans="1:8" ht="15">
      <c r="A24" s="99"/>
      <c r="B24"/>
    </row>
    <row r="25" spans="1:8">
      <c r="A25" s="280" t="s">
        <v>141</v>
      </c>
      <c r="B25"/>
    </row>
    <row r="26" spans="1:8">
      <c r="A26" s="280" t="s">
        <v>142</v>
      </c>
      <c r="B26"/>
    </row>
    <row r="27" spans="1:8">
      <c r="A27" s="102"/>
      <c r="B27"/>
    </row>
    <row r="28" spans="1:8">
      <c r="A28" s="102"/>
      <c r="B28"/>
    </row>
    <row r="29" spans="1:8">
      <c r="A29" s="102"/>
      <c r="B29"/>
    </row>
    <row r="30" spans="1:8">
      <c r="A30" s="102"/>
      <c r="B30"/>
    </row>
    <row r="31" spans="1:8">
      <c r="A31" s="102"/>
      <c r="B31"/>
    </row>
    <row r="32" spans="1:8">
      <c r="A32" s="280" t="s">
        <v>138</v>
      </c>
      <c r="B32"/>
    </row>
    <row r="33" spans="1:1">
      <c r="A33" s="281" t="s">
        <v>139</v>
      </c>
    </row>
  </sheetData>
  <mergeCells count="1">
    <mergeCell ref="A21:G21"/>
  </mergeCells>
  <printOptions horizontalCentered="1"/>
  <pageMargins left="0.31496062992125984" right="0.31496062992125984" top="0" bottom="0.35433070866141736" header="0.31496062992125984" footer="0.31496062992125984"/>
  <pageSetup paperSize="9" scale="71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0:H33"/>
  <sheetViews>
    <sheetView topLeftCell="A19" zoomScaleNormal="100" zoomScaleSheetLayoutView="100" workbookViewId="0">
      <selection activeCell="A25" sqref="A25:A33"/>
    </sheetView>
  </sheetViews>
  <sheetFormatPr defaultColWidth="9.109375" defaultRowHeight="14.4"/>
  <cols>
    <col min="1" max="1" width="12.44140625" style="237" customWidth="1"/>
    <col min="2" max="2" width="45.88671875" style="237" customWidth="1"/>
    <col min="3" max="3" width="9.109375" style="237"/>
    <col min="4" max="7" width="13.5546875" style="237" customWidth="1"/>
    <col min="8" max="8" width="48" style="237" customWidth="1"/>
    <col min="9" max="16384" width="9.109375" style="237"/>
  </cols>
  <sheetData>
    <row r="10" spans="1:6" ht="15">
      <c r="A10"/>
      <c r="F10" s="98" t="s">
        <v>109</v>
      </c>
    </row>
    <row r="11" spans="1:6" ht="15">
      <c r="A11" s="99"/>
      <c r="B11"/>
    </row>
    <row r="12" spans="1:6" ht="15">
      <c r="A12" s="99"/>
      <c r="B12"/>
    </row>
    <row r="13" spans="1:6" ht="15">
      <c r="A13" s="100"/>
      <c r="B13"/>
    </row>
    <row r="14" spans="1:6" ht="15">
      <c r="A14" s="100"/>
      <c r="B14"/>
    </row>
    <row r="15" spans="1:6" ht="15">
      <c r="A15" s="100"/>
      <c r="B15"/>
    </row>
    <row r="16" spans="1:6" ht="15.6">
      <c r="A16" s="100"/>
      <c r="B16"/>
      <c r="C16" s="103" t="s">
        <v>64</v>
      </c>
    </row>
    <row r="17" spans="1:8">
      <c r="B17"/>
    </row>
    <row r="18" spans="1:8" ht="15">
      <c r="A18" s="100"/>
      <c r="B18"/>
    </row>
    <row r="19" spans="1:8" ht="15">
      <c r="A19" s="101"/>
      <c r="B19"/>
    </row>
    <row r="20" spans="1:8" ht="63.75" customHeight="1">
      <c r="A20" s="334" t="s">
        <v>111</v>
      </c>
      <c r="B20" s="335"/>
      <c r="C20" s="335"/>
      <c r="D20" s="335"/>
      <c r="E20" s="335"/>
      <c r="F20" s="335"/>
      <c r="G20" s="335"/>
      <c r="H20"/>
    </row>
    <row r="21" spans="1:8" ht="15">
      <c r="A21" s="99"/>
      <c r="B21"/>
    </row>
    <row r="22" spans="1:8" ht="15">
      <c r="A22" s="99"/>
      <c r="B22"/>
    </row>
    <row r="23" spans="1:8" ht="15">
      <c r="A23" s="99"/>
      <c r="B23"/>
    </row>
    <row r="24" spans="1:8" ht="15">
      <c r="A24" s="99"/>
      <c r="B24"/>
    </row>
    <row r="25" spans="1:8">
      <c r="A25" s="280" t="s">
        <v>141</v>
      </c>
      <c r="B25"/>
    </row>
    <row r="26" spans="1:8">
      <c r="A26" s="280" t="s">
        <v>142</v>
      </c>
      <c r="B26"/>
    </row>
    <row r="27" spans="1:8">
      <c r="A27" s="102"/>
      <c r="B27"/>
    </row>
    <row r="28" spans="1:8">
      <c r="A28" s="102"/>
      <c r="B28"/>
    </row>
    <row r="29" spans="1:8">
      <c r="A29" s="102"/>
      <c r="B29"/>
    </row>
    <row r="30" spans="1:8">
      <c r="A30" s="102"/>
      <c r="B30"/>
    </row>
    <row r="31" spans="1:8">
      <c r="A31" s="102"/>
      <c r="B31"/>
    </row>
    <row r="32" spans="1:8">
      <c r="A32" s="280" t="s">
        <v>138</v>
      </c>
    </row>
    <row r="33" spans="1:1">
      <c r="A33" s="281" t="s">
        <v>139</v>
      </c>
    </row>
  </sheetData>
  <mergeCells count="1">
    <mergeCell ref="A20:G20"/>
  </mergeCells>
  <printOptions horizontalCentered="1"/>
  <pageMargins left="0.31496062992125984" right="0.31496062992125984" top="0" bottom="0.35433070866141736" header="0.31496062992125984" footer="0.31496062992125984"/>
  <pageSetup paperSize="9" scale="71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31"/>
  <dimension ref="A11:I35"/>
  <sheetViews>
    <sheetView tabSelected="1" topLeftCell="A22" zoomScaleNormal="100" zoomScaleSheetLayoutView="100" workbookViewId="0">
      <selection activeCell="C44" sqref="C43:C44"/>
    </sheetView>
  </sheetViews>
  <sheetFormatPr defaultColWidth="9.109375" defaultRowHeight="14.4"/>
  <cols>
    <col min="1" max="1" width="12.44140625" style="78" customWidth="1"/>
    <col min="2" max="2" width="45.88671875" style="78" customWidth="1"/>
    <col min="3" max="3" width="9.109375" style="78"/>
    <col min="4" max="8" width="13.5546875" style="78" customWidth="1"/>
    <col min="9" max="9" width="48" style="78" customWidth="1"/>
    <col min="10" max="16384" width="9.109375" style="78"/>
  </cols>
  <sheetData>
    <row r="11" spans="1:9" ht="15" thickBot="1"/>
    <row r="12" spans="1:9" ht="25.5" customHeight="1">
      <c r="A12" s="79" t="s">
        <v>16</v>
      </c>
      <c r="B12" s="336"/>
      <c r="C12" s="337"/>
      <c r="D12" s="337"/>
      <c r="E12" s="337"/>
      <c r="F12" s="338"/>
      <c r="G12" s="80" t="s">
        <v>56</v>
      </c>
      <c r="H12" s="339">
        <f>'POC nr '!M1</f>
        <v>0</v>
      </c>
      <c r="I12" s="340"/>
    </row>
    <row r="13" spans="1:9" ht="25.5" customHeight="1">
      <c r="A13" s="81" t="s">
        <v>17</v>
      </c>
      <c r="B13" s="341" t="s">
        <v>21</v>
      </c>
      <c r="C13" s="342"/>
      <c r="D13" s="342"/>
      <c r="E13" s="342"/>
      <c r="F13" s="343"/>
      <c r="G13" s="82" t="s">
        <v>24</v>
      </c>
      <c r="H13" s="88">
        <f>'POC nr '!M2</f>
        <v>0</v>
      </c>
      <c r="I13" s="87">
        <f>'POC nr '!N2</f>
        <v>0</v>
      </c>
    </row>
    <row r="14" spans="1:9" ht="25.5" customHeight="1" thickBot="1">
      <c r="A14" s="83" t="s">
        <v>18</v>
      </c>
      <c r="B14" s="344"/>
      <c r="C14" s="345"/>
      <c r="D14" s="345"/>
      <c r="E14" s="345"/>
      <c r="F14" s="346"/>
      <c r="G14" s="84" t="s">
        <v>25</v>
      </c>
      <c r="H14" s="347">
        <f>'POC nr '!M3</f>
        <v>0</v>
      </c>
      <c r="I14" s="348"/>
    </row>
    <row r="15" spans="1:9" ht="25.5" customHeight="1">
      <c r="A15" s="86"/>
      <c r="G15" s="97"/>
      <c r="H15" s="97"/>
    </row>
    <row r="16" spans="1:9" ht="21" thickBot="1">
      <c r="A16" s="77" t="s">
        <v>58</v>
      </c>
    </row>
    <row r="17" spans="1:9" s="20" customFormat="1" ht="20.399999999999999">
      <c r="A17" s="22" t="s">
        <v>59</v>
      </c>
      <c r="B17" s="14" t="s">
        <v>0</v>
      </c>
      <c r="C17" s="14" t="s">
        <v>3</v>
      </c>
      <c r="D17" s="14" t="s">
        <v>60</v>
      </c>
      <c r="E17" s="14" t="s">
        <v>6</v>
      </c>
      <c r="F17" s="14" t="s">
        <v>19</v>
      </c>
      <c r="G17" s="14" t="s">
        <v>13</v>
      </c>
      <c r="H17" s="89" t="s">
        <v>61</v>
      </c>
      <c r="I17" s="90" t="s">
        <v>62</v>
      </c>
    </row>
    <row r="18" spans="1:9" ht="84" customHeight="1">
      <c r="A18" s="91"/>
      <c r="B18" s="85"/>
      <c r="C18" s="85"/>
      <c r="D18" s="85"/>
      <c r="E18" s="275" t="e">
        <f>G18/D18-100%</f>
        <v>#DIV/0!</v>
      </c>
      <c r="F18" s="85"/>
      <c r="G18" s="85"/>
      <c r="H18" s="85"/>
      <c r="I18" s="92" t="s">
        <v>63</v>
      </c>
    </row>
    <row r="19" spans="1:9">
      <c r="A19" s="91"/>
      <c r="B19" s="85"/>
      <c r="C19" s="85"/>
      <c r="D19" s="85"/>
      <c r="E19" s="85"/>
      <c r="F19" s="85"/>
      <c r="G19" s="85"/>
      <c r="H19" s="85"/>
      <c r="I19" s="93"/>
    </row>
    <row r="20" spans="1:9">
      <c r="A20" s="91"/>
      <c r="B20" s="85"/>
      <c r="C20" s="85"/>
      <c r="D20" s="85"/>
      <c r="E20" s="85"/>
      <c r="F20" s="85"/>
      <c r="G20" s="85"/>
      <c r="H20" s="85"/>
      <c r="I20" s="93"/>
    </row>
    <row r="21" spans="1:9">
      <c r="A21" s="91"/>
      <c r="B21" s="85"/>
      <c r="C21" s="85"/>
      <c r="D21" s="85"/>
      <c r="E21" s="85"/>
      <c r="F21" s="85"/>
      <c r="G21" s="85"/>
      <c r="H21" s="85"/>
      <c r="I21" s="93"/>
    </row>
    <row r="22" spans="1:9">
      <c r="A22" s="91"/>
      <c r="B22" s="85"/>
      <c r="C22" s="85"/>
      <c r="D22" s="85"/>
      <c r="E22" s="85"/>
      <c r="F22" s="85"/>
      <c r="G22" s="85"/>
      <c r="H22" s="85"/>
      <c r="I22" s="93"/>
    </row>
    <row r="23" spans="1:9">
      <c r="A23" s="91"/>
      <c r="B23" s="85"/>
      <c r="C23" s="85"/>
      <c r="D23" s="85"/>
      <c r="E23" s="85"/>
      <c r="F23" s="85"/>
      <c r="G23" s="85"/>
      <c r="H23" s="85"/>
      <c r="I23" s="93"/>
    </row>
    <row r="24" spans="1:9">
      <c r="A24" s="91"/>
      <c r="B24" s="85"/>
      <c r="C24" s="85"/>
      <c r="D24" s="85"/>
      <c r="E24" s="85"/>
      <c r="F24" s="85"/>
      <c r="G24" s="85"/>
      <c r="H24" s="85"/>
      <c r="I24" s="93"/>
    </row>
    <row r="25" spans="1:9">
      <c r="A25" s="91"/>
      <c r="B25" s="85"/>
      <c r="C25" s="85"/>
      <c r="D25" s="85"/>
      <c r="E25" s="85"/>
      <c r="F25" s="85"/>
      <c r="G25" s="85"/>
      <c r="H25" s="85"/>
      <c r="I25" s="93"/>
    </row>
    <row r="26" spans="1:9">
      <c r="A26" s="91"/>
      <c r="B26" s="85"/>
      <c r="C26" s="85"/>
      <c r="D26" s="85"/>
      <c r="E26" s="85"/>
      <c r="F26" s="85"/>
      <c r="G26" s="85"/>
      <c r="H26" s="85"/>
      <c r="I26" s="93"/>
    </row>
    <row r="27" spans="1:9" ht="15" thickBot="1">
      <c r="A27" s="94"/>
      <c r="B27" s="95"/>
      <c r="C27" s="95"/>
      <c r="D27" s="95"/>
      <c r="E27" s="95"/>
      <c r="F27" s="95"/>
      <c r="G27" s="95"/>
      <c r="H27" s="95"/>
      <c r="I27" s="96"/>
    </row>
    <row r="30" spans="1:9">
      <c r="A30" s="280" t="s">
        <v>141</v>
      </c>
      <c r="B30" s="282"/>
      <c r="C30" s="280" t="s">
        <v>136</v>
      </c>
      <c r="D30" s="282"/>
      <c r="E30" s="280"/>
      <c r="F30" s="280"/>
      <c r="G30" s="102"/>
    </row>
    <row r="31" spans="1:9">
      <c r="A31" s="282" t="s">
        <v>49</v>
      </c>
      <c r="B31" s="282"/>
      <c r="C31" s="280" t="s">
        <v>140</v>
      </c>
      <c r="D31" s="282"/>
      <c r="E31" s="282"/>
      <c r="F31" s="282"/>
    </row>
    <row r="32" spans="1:9">
      <c r="A32" s="282"/>
      <c r="B32" s="282"/>
      <c r="C32" s="282"/>
      <c r="D32" s="282"/>
      <c r="E32" s="282"/>
      <c r="F32" s="282"/>
    </row>
    <row r="33" spans="1:6">
      <c r="A33" s="282"/>
      <c r="B33" s="282"/>
      <c r="C33" s="282"/>
      <c r="D33" s="282"/>
      <c r="E33" s="282"/>
      <c r="F33" s="282"/>
    </row>
    <row r="34" spans="1:6">
      <c r="A34" s="282" t="s">
        <v>137</v>
      </c>
      <c r="B34" s="282"/>
      <c r="C34" s="280" t="s">
        <v>138</v>
      </c>
      <c r="D34" s="282"/>
      <c r="E34" s="282"/>
      <c r="F34" s="282"/>
    </row>
    <row r="35" spans="1:6">
      <c r="A35" s="282" t="s">
        <v>139</v>
      </c>
      <c r="B35" s="282"/>
      <c r="C35" s="281" t="s">
        <v>139</v>
      </c>
      <c r="D35" s="282"/>
      <c r="E35" s="282"/>
      <c r="F35" s="282"/>
    </row>
  </sheetData>
  <mergeCells count="5">
    <mergeCell ref="B12:F12"/>
    <mergeCell ref="H12:I12"/>
    <mergeCell ref="B13:F13"/>
    <mergeCell ref="B14:F14"/>
    <mergeCell ref="H14:I14"/>
  </mergeCells>
  <printOptions horizontalCentered="1"/>
  <pageMargins left="0.31496062992125984" right="0.31496062992125984" top="0.98425196850393704" bottom="0.35433070866141736" header="0.31496062992125984" footer="0.31496062992125984"/>
  <pageSetup paperSize="9" scale="71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0:I41"/>
  <sheetViews>
    <sheetView view="pageBreakPreview" topLeftCell="A21" zoomScale="89" zoomScaleNormal="100" zoomScaleSheetLayoutView="89" workbookViewId="0">
      <selection activeCell="C31" sqref="C31"/>
    </sheetView>
  </sheetViews>
  <sheetFormatPr defaultColWidth="9" defaultRowHeight="13.2"/>
  <cols>
    <col min="1" max="1" width="32.88671875" style="239" customWidth="1"/>
    <col min="2" max="2" width="34.44140625" style="238" customWidth="1"/>
    <col min="3" max="3" width="36.5546875" style="238" customWidth="1"/>
    <col min="4" max="4" width="16.88671875" style="238" customWidth="1"/>
    <col min="5" max="5" width="9" style="238" customWidth="1"/>
    <col min="6" max="6" width="12.88671875" style="238" customWidth="1"/>
    <col min="7" max="8" width="9" style="238" customWidth="1"/>
    <col min="9" max="16384" width="9" style="238"/>
  </cols>
  <sheetData>
    <row r="10" spans="1:9" ht="24" customHeight="1">
      <c r="A10" s="239" t="s">
        <v>130</v>
      </c>
      <c r="B10" s="262"/>
      <c r="C10" s="240"/>
      <c r="D10" s="261"/>
      <c r="E10" s="261"/>
      <c r="F10" s="261"/>
      <c r="G10" s="261"/>
      <c r="I10" s="252"/>
    </row>
    <row r="11" spans="1:9" ht="24" customHeight="1">
      <c r="A11" s="239" t="s">
        <v>129</v>
      </c>
      <c r="B11" s="262"/>
      <c r="C11" s="240"/>
      <c r="D11" s="261"/>
      <c r="E11" s="261"/>
      <c r="F11" s="261"/>
      <c r="G11" s="261"/>
      <c r="I11" s="252"/>
    </row>
    <row r="12" spans="1:9" ht="24" customHeight="1">
      <c r="B12" s="262"/>
      <c r="C12" s="240"/>
      <c r="D12" s="261"/>
      <c r="E12" s="261"/>
      <c r="F12" s="261"/>
      <c r="G12" s="261"/>
      <c r="I12" s="252"/>
    </row>
    <row r="13" spans="1:9" ht="8.25" customHeight="1">
      <c r="B13" s="250"/>
      <c r="C13" s="240"/>
      <c r="D13" s="261"/>
      <c r="E13" s="261"/>
      <c r="F13" s="261"/>
      <c r="G13" s="261"/>
      <c r="I13" s="252"/>
    </row>
    <row r="14" spans="1:9" ht="27" customHeight="1">
      <c r="A14" s="358" t="s">
        <v>128</v>
      </c>
      <c r="B14" s="359"/>
      <c r="C14" s="359"/>
      <c r="D14" s="261"/>
      <c r="E14" s="261"/>
      <c r="F14" s="261"/>
      <c r="G14" s="261"/>
      <c r="I14" s="252"/>
    </row>
    <row r="15" spans="1:9" ht="27" customHeight="1">
      <c r="A15" s="359" t="s">
        <v>127</v>
      </c>
      <c r="B15" s="359"/>
      <c r="C15" s="359"/>
      <c r="D15" s="252"/>
      <c r="E15" s="252"/>
      <c r="F15" s="252"/>
      <c r="G15" s="252"/>
    </row>
    <row r="16" spans="1:9" ht="28.5" customHeight="1">
      <c r="A16" s="239" t="s">
        <v>126</v>
      </c>
      <c r="B16" s="360"/>
      <c r="C16" s="361"/>
    </row>
    <row r="17" spans="1:7" ht="39.75" customHeight="1">
      <c r="A17" s="239" t="s">
        <v>125</v>
      </c>
      <c r="B17" s="362"/>
      <c r="C17" s="363"/>
    </row>
    <row r="18" spans="1:7" ht="28.5" customHeight="1">
      <c r="A18" s="239" t="s">
        <v>124</v>
      </c>
      <c r="B18" s="363"/>
      <c r="C18" s="361"/>
    </row>
    <row r="19" spans="1:7" ht="28.5" customHeight="1">
      <c r="A19" s="239" t="s">
        <v>123</v>
      </c>
      <c r="B19" s="260"/>
      <c r="C19" s="259"/>
    </row>
    <row r="20" spans="1:7" ht="28.5" customHeight="1">
      <c r="A20" s="239" t="s">
        <v>122</v>
      </c>
      <c r="B20" s="364"/>
      <c r="C20" s="364"/>
    </row>
    <row r="21" spans="1:7" ht="9.75" customHeight="1">
      <c r="B21" s="250"/>
      <c r="C21" s="240"/>
    </row>
    <row r="22" spans="1:7" ht="24" customHeight="1">
      <c r="A22" s="258" t="s">
        <v>121</v>
      </c>
      <c r="B22" s="257"/>
      <c r="C22" s="256"/>
    </row>
    <row r="23" spans="1:7" ht="24" customHeight="1">
      <c r="A23" s="254" t="s">
        <v>120</v>
      </c>
      <c r="B23" s="255">
        <f>B22-B28</f>
        <v>0</v>
      </c>
      <c r="C23" s="250"/>
      <c r="D23" s="252"/>
      <c r="E23" s="252"/>
      <c r="F23" s="252"/>
      <c r="G23" s="252"/>
    </row>
    <row r="24" spans="1:7" ht="9.75" customHeight="1">
      <c r="A24" s="254"/>
      <c r="B24" s="253"/>
      <c r="C24" s="250"/>
      <c r="D24" s="252"/>
      <c r="E24" s="252"/>
      <c r="F24" s="252"/>
      <c r="G24" s="252"/>
    </row>
    <row r="25" spans="1:7" ht="28.5" customHeight="1">
      <c r="A25" s="239" t="s">
        <v>119</v>
      </c>
      <c r="B25" s="239" t="s">
        <v>118</v>
      </c>
      <c r="C25" s="251">
        <f>B23</f>
        <v>0</v>
      </c>
    </row>
    <row r="26" spans="1:7" ht="28.5" hidden="1" customHeight="1">
      <c r="B26" s="239" t="s">
        <v>117</v>
      </c>
      <c r="C26" s="240"/>
    </row>
    <row r="27" spans="1:7" ht="7.5" customHeight="1">
      <c r="B27" s="250"/>
      <c r="C27" s="240"/>
    </row>
    <row r="28" spans="1:7" s="239" customFormat="1" ht="24" customHeight="1">
      <c r="A28" s="239" t="s">
        <v>116</v>
      </c>
      <c r="B28" s="249"/>
      <c r="C28" s="240"/>
    </row>
    <row r="29" spans="1:7" ht="25.5" customHeight="1">
      <c r="A29" s="248" t="s">
        <v>115</v>
      </c>
      <c r="B29" s="248" t="s">
        <v>138</v>
      </c>
      <c r="C29" s="247" t="s">
        <v>114</v>
      </c>
    </row>
    <row r="30" spans="1:7" ht="13.5" customHeight="1">
      <c r="A30" s="243" t="s">
        <v>140</v>
      </c>
      <c r="B30" s="248" t="s">
        <v>139</v>
      </c>
      <c r="C30" s="247" t="s">
        <v>113</v>
      </c>
    </row>
    <row r="31" spans="1:7" ht="94.5" customHeight="1">
      <c r="A31" s="246"/>
      <c r="B31" s="246"/>
      <c r="C31" s="245"/>
    </row>
    <row r="32" spans="1:7" s="243" customFormat="1" ht="13.5" customHeight="1">
      <c r="A32" s="243" t="s">
        <v>112</v>
      </c>
      <c r="B32" s="243" t="s">
        <v>112</v>
      </c>
      <c r="C32" s="244" t="s">
        <v>112</v>
      </c>
    </row>
    <row r="33" spans="1:3" ht="17.25" customHeight="1">
      <c r="A33" s="242"/>
      <c r="B33" s="242"/>
      <c r="C33" s="242"/>
    </row>
    <row r="34" spans="1:3" ht="8.25" customHeight="1">
      <c r="B34" s="241"/>
      <c r="C34" s="240"/>
    </row>
    <row r="35" spans="1:3" ht="9.75" customHeight="1">
      <c r="A35" s="238"/>
    </row>
    <row r="36" spans="1:3">
      <c r="A36" s="349" t="s">
        <v>131</v>
      </c>
      <c r="B36" s="350"/>
      <c r="C36" s="351"/>
    </row>
    <row r="37" spans="1:3">
      <c r="A37" s="352"/>
      <c r="B37" s="353"/>
      <c r="C37" s="354"/>
    </row>
    <row r="38" spans="1:3">
      <c r="A38" s="352"/>
      <c r="B38" s="353"/>
      <c r="C38" s="354"/>
    </row>
    <row r="39" spans="1:3">
      <c r="A39" s="352"/>
      <c r="B39" s="353"/>
      <c r="C39" s="354"/>
    </row>
    <row r="40" spans="1:3">
      <c r="A40" s="352"/>
      <c r="B40" s="353"/>
      <c r="C40" s="354"/>
    </row>
    <row r="41" spans="1:3">
      <c r="A41" s="355"/>
      <c r="B41" s="356"/>
      <c r="C41" s="357"/>
    </row>
  </sheetData>
  <mergeCells count="7">
    <mergeCell ref="A36:C41"/>
    <mergeCell ref="A14:C14"/>
    <mergeCell ref="A15:C15"/>
    <mergeCell ref="B16:C16"/>
    <mergeCell ref="B17:C17"/>
    <mergeCell ref="B18:C18"/>
    <mergeCell ref="B20:C20"/>
  </mergeCells>
  <dataValidations count="1">
    <dataValidation type="date" errorStyle="information" allowBlank="1" showInputMessage="1" showErrorMessage="1" errorTitle="Data" error="Podaj datę." promptTitle="Data" prompt="Podaj datę." sqref="C29:C30 B33:B34 A33 C33" xr:uid="{00000000-0002-0000-0700-000000000000}">
      <formula1>39083</formula1>
      <formula2>41639</formula2>
    </dataValidation>
  </dataValidations>
  <printOptions horizontalCentered="1"/>
  <pageMargins left="0.70866141732283472" right="0.70866141732283472" top="0.78740157480314965" bottom="0.74803149606299213" header="0.31496062992125984" footer="0.31496062992125984"/>
  <pageSetup paperSize="9" scale="85" orientation="portrait" r:id="rId1"/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28"/>
  <dimension ref="A1:Q10"/>
  <sheetViews>
    <sheetView zoomScale="130" zoomScaleNormal="130" zoomScaleSheetLayoutView="130" workbookViewId="0">
      <selection activeCell="A10" sqref="A10:Q10"/>
    </sheetView>
  </sheetViews>
  <sheetFormatPr defaultColWidth="9.109375" defaultRowHeight="13.2"/>
  <cols>
    <col min="1" max="6" width="9.109375" style="74"/>
    <col min="7" max="7" width="28.5546875" style="74" bestFit="1" customWidth="1"/>
    <col min="8" max="16384" width="9.109375" style="74"/>
  </cols>
  <sheetData>
    <row r="1" spans="1:17" s="73" customFormat="1" ht="25.5" customHeight="1">
      <c r="A1" s="366" t="s">
        <v>51</v>
      </c>
      <c r="B1" s="366"/>
      <c r="C1" s="366"/>
      <c r="D1" s="366"/>
      <c r="E1" s="366"/>
      <c r="F1" s="366"/>
      <c r="G1" s="366"/>
      <c r="H1" s="366"/>
      <c r="I1" s="366"/>
      <c r="J1" s="366"/>
      <c r="K1" s="366"/>
      <c r="L1" s="366"/>
      <c r="M1" s="366"/>
      <c r="N1" s="366"/>
      <c r="O1" s="366"/>
      <c r="P1" s="366"/>
      <c r="Q1" s="366"/>
    </row>
    <row r="2" spans="1:17" s="73" customFormat="1" ht="25.5" customHeight="1">
      <c r="A2" s="366" t="s">
        <v>104</v>
      </c>
      <c r="B2" s="366"/>
      <c r="C2" s="366"/>
      <c r="D2" s="366"/>
      <c r="E2" s="366"/>
      <c r="F2" s="366"/>
      <c r="G2" s="366"/>
      <c r="H2" s="366"/>
      <c r="I2" s="366"/>
      <c r="J2" s="366"/>
      <c r="K2" s="366"/>
      <c r="L2" s="366"/>
      <c r="M2" s="366"/>
      <c r="N2" s="366"/>
      <c r="O2" s="366"/>
      <c r="P2" s="366"/>
      <c r="Q2" s="366"/>
    </row>
    <row r="3" spans="1:17" s="73" customFormat="1" ht="25.5" customHeight="1">
      <c r="A3" s="365" t="s">
        <v>52</v>
      </c>
      <c r="B3" s="366"/>
      <c r="C3" s="366"/>
      <c r="D3" s="366"/>
      <c r="E3" s="366"/>
      <c r="F3" s="366"/>
      <c r="G3" s="366"/>
      <c r="H3" s="366"/>
      <c r="I3" s="366"/>
      <c r="J3" s="366"/>
      <c r="K3" s="366"/>
      <c r="L3" s="366"/>
      <c r="M3" s="366"/>
      <c r="N3" s="366"/>
      <c r="O3" s="366"/>
      <c r="P3" s="366"/>
      <c r="Q3" s="366"/>
    </row>
    <row r="4" spans="1:17" s="73" customFormat="1" ht="25.5" customHeight="1">
      <c r="A4" s="366" t="s">
        <v>80</v>
      </c>
      <c r="B4" s="366"/>
      <c r="C4" s="366"/>
      <c r="D4" s="366"/>
      <c r="E4" s="366"/>
      <c r="F4" s="366"/>
      <c r="G4" s="366"/>
      <c r="H4" s="366"/>
      <c r="I4" s="366"/>
      <c r="J4" s="366"/>
      <c r="K4" s="366"/>
      <c r="L4" s="366"/>
      <c r="M4" s="366"/>
      <c r="N4" s="366"/>
      <c r="O4" s="366"/>
      <c r="P4" s="366"/>
      <c r="Q4" s="366"/>
    </row>
    <row r="5" spans="1:17" s="73" customFormat="1" ht="25.5" customHeight="1">
      <c r="A5" s="366" t="s">
        <v>81</v>
      </c>
      <c r="B5" s="366"/>
      <c r="C5" s="366"/>
      <c r="D5" s="366"/>
      <c r="E5" s="366"/>
      <c r="F5" s="366"/>
      <c r="G5" s="366"/>
      <c r="H5" s="366"/>
      <c r="I5" s="366"/>
      <c r="J5" s="366"/>
      <c r="K5" s="366"/>
      <c r="L5" s="366"/>
      <c r="M5" s="366"/>
      <c r="N5" s="366"/>
      <c r="O5" s="366"/>
      <c r="P5" s="366"/>
      <c r="Q5" s="366"/>
    </row>
    <row r="6" spans="1:17" s="73" customFormat="1" ht="25.5" customHeight="1">
      <c r="A6" s="366" t="s">
        <v>82</v>
      </c>
      <c r="B6" s="366"/>
      <c r="C6" s="366"/>
      <c r="D6" s="366"/>
      <c r="E6" s="366"/>
      <c r="F6" s="366"/>
      <c r="G6" s="366"/>
      <c r="H6" s="366"/>
      <c r="I6" s="366"/>
      <c r="J6" s="366"/>
      <c r="K6" s="366"/>
      <c r="L6" s="366"/>
      <c r="M6" s="366"/>
      <c r="N6" s="366"/>
      <c r="O6" s="366"/>
      <c r="P6" s="366"/>
      <c r="Q6" s="366"/>
    </row>
    <row r="7" spans="1:17" s="73" customFormat="1" ht="25.5" customHeight="1">
      <c r="A7" s="365" t="s">
        <v>53</v>
      </c>
      <c r="B7" s="366"/>
      <c r="C7" s="366"/>
      <c r="D7" s="366"/>
      <c r="E7" s="366"/>
      <c r="F7" s="366"/>
      <c r="G7" s="366"/>
      <c r="H7" s="366"/>
      <c r="I7" s="366"/>
      <c r="J7" s="366"/>
      <c r="K7" s="366"/>
      <c r="L7" s="366"/>
      <c r="M7" s="366"/>
      <c r="N7" s="366"/>
      <c r="O7" s="366"/>
      <c r="P7" s="366"/>
      <c r="Q7" s="366"/>
    </row>
    <row r="8" spans="1:17" s="73" customFormat="1" ht="25.5" customHeight="1">
      <c r="A8" s="366" t="s">
        <v>55</v>
      </c>
      <c r="B8" s="366"/>
      <c r="C8" s="366"/>
      <c r="D8" s="366"/>
      <c r="E8" s="366"/>
      <c r="F8" s="366"/>
      <c r="G8" s="366"/>
      <c r="H8" s="366"/>
      <c r="I8" s="366"/>
      <c r="J8" s="366"/>
      <c r="K8" s="366"/>
      <c r="L8" s="366"/>
      <c r="M8" s="366"/>
      <c r="N8" s="366"/>
      <c r="O8" s="366"/>
      <c r="P8" s="366"/>
      <c r="Q8" s="366"/>
    </row>
    <row r="9" spans="1:17" s="73" customFormat="1" ht="25.5" customHeight="1">
      <c r="A9" s="366" t="s">
        <v>54</v>
      </c>
      <c r="B9" s="366"/>
      <c r="C9" s="366"/>
      <c r="D9" s="366"/>
      <c r="E9" s="366"/>
      <c r="F9" s="366"/>
      <c r="G9" s="366"/>
      <c r="H9" s="366"/>
      <c r="I9" s="366"/>
      <c r="J9" s="366"/>
      <c r="K9" s="366"/>
      <c r="L9" s="366"/>
      <c r="M9" s="366"/>
      <c r="N9" s="366"/>
      <c r="O9" s="366"/>
      <c r="P9" s="366"/>
      <c r="Q9" s="366"/>
    </row>
    <row r="10" spans="1:17" s="73" customFormat="1" ht="45.75" customHeight="1">
      <c r="A10" s="366" t="s">
        <v>105</v>
      </c>
      <c r="B10" s="366"/>
      <c r="C10" s="366"/>
      <c r="D10" s="366"/>
      <c r="E10" s="366"/>
      <c r="F10" s="366"/>
      <c r="G10" s="366"/>
      <c r="H10" s="366"/>
      <c r="I10" s="366"/>
      <c r="J10" s="366"/>
      <c r="K10" s="366"/>
      <c r="L10" s="366"/>
      <c r="M10" s="366"/>
      <c r="N10" s="366"/>
      <c r="O10" s="366"/>
      <c r="P10" s="366"/>
      <c r="Q10" s="366"/>
    </row>
  </sheetData>
  <mergeCells count="10">
    <mergeCell ref="A7:Q7"/>
    <mergeCell ref="A8:Q8"/>
    <mergeCell ref="A9:Q9"/>
    <mergeCell ref="A10:Q10"/>
    <mergeCell ref="A1:Q1"/>
    <mergeCell ref="A3:Q3"/>
    <mergeCell ref="A4:Q4"/>
    <mergeCell ref="A5:Q5"/>
    <mergeCell ref="A6:Q6"/>
    <mergeCell ref="A2:Q2"/>
  </mergeCells>
  <pageMargins left="0.70866141732283472" right="0.70866141732283472" top="0.74803149606299213" bottom="0.74803149606299213" header="0.31496062992125984" footer="0.31496062992125984"/>
  <pageSetup paperSize="9" scale="76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5"/>
  <dimension ref="A1:B3"/>
  <sheetViews>
    <sheetView workbookViewId="0">
      <selection activeCell="B1" sqref="B1:B3"/>
    </sheetView>
  </sheetViews>
  <sheetFormatPr defaultRowHeight="13.2"/>
  <sheetData>
    <row r="1" spans="1:2">
      <c r="A1" t="s">
        <v>29</v>
      </c>
      <c r="B1" t="s">
        <v>95</v>
      </c>
    </row>
    <row r="2" spans="1:2">
      <c r="A2" t="s">
        <v>12</v>
      </c>
      <c r="B2" t="s">
        <v>97</v>
      </c>
    </row>
    <row r="3" spans="1:2">
      <c r="B3" t="s">
        <v>98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9b33bb29-a28e-45b3-bf8a-841a7212028c}" enabled="1" method="Privileged" siteId="{604704f6-d28f-4d05-8fda-5bd318c39bd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10</vt:i4>
      </vt:variant>
      <vt:variant>
        <vt:lpstr>Nazwane zakresy</vt:lpstr>
      </vt:variant>
      <vt:variant>
        <vt:i4>18</vt:i4>
      </vt:variant>
    </vt:vector>
  </HeadingPairs>
  <TitlesOfParts>
    <vt:vector size="28" baseType="lpstr">
      <vt:lpstr>POC nr </vt:lpstr>
      <vt:lpstr>Rejestr</vt:lpstr>
      <vt:lpstr>Sprawdzenie</vt:lpstr>
      <vt:lpstr>Tabela zbiorcza</vt:lpstr>
      <vt:lpstr>oświadczenie drogowe</vt:lpstr>
      <vt:lpstr>oświadczenie przyłącza</vt:lpstr>
      <vt:lpstr>przekroczenia obmiarowe</vt:lpstr>
      <vt:lpstr>stempel_kwalifik</vt:lpstr>
      <vt:lpstr>Instrukcja</vt:lpstr>
      <vt:lpstr>Lista</vt:lpstr>
      <vt:lpstr>Kwalifikacja</vt:lpstr>
      <vt:lpstr>Nr_Rejestru</vt:lpstr>
      <vt:lpstr>'POC nr '!Obszar_wydruku</vt:lpstr>
      <vt:lpstr>stempel_kwalifik!Obszar_wydruku</vt:lpstr>
      <vt:lpstr>'Tabela zbiorcza'!Obszar_wydruku</vt:lpstr>
      <vt:lpstr>okres</vt:lpstr>
      <vt:lpstr>POC_kwalifikacja</vt:lpstr>
      <vt:lpstr>Pozostaje_do_zapłaty</vt:lpstr>
      <vt:lpstr>Pozycja_przedm</vt:lpstr>
      <vt:lpstr>Rejestr_Ilość_do_okresu_rozlicz</vt:lpstr>
      <vt:lpstr>Rejestr_Ilość_w_okresie_rozliczeniowym</vt:lpstr>
      <vt:lpstr>Rejestr_Nr_poz._z_Przedmiaru</vt:lpstr>
      <vt:lpstr>Rejestr_Okres_rozlicz</vt:lpstr>
      <vt:lpstr>Różnice_obmiarowe</vt:lpstr>
      <vt:lpstr>Wartość_do_okresu</vt:lpstr>
      <vt:lpstr>Wartość_kontraktowa</vt:lpstr>
      <vt:lpstr>Wartość_na_koniec_okresu</vt:lpstr>
      <vt:lpstr>Wartość_w_okresie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rejestr K12</dc:title>
  <dc:creator>Witek</dc:creator>
  <cp:lastModifiedBy>Beata Nowakowska</cp:lastModifiedBy>
  <cp:lastPrinted>2018-01-03T08:43:42Z</cp:lastPrinted>
  <dcterms:created xsi:type="dcterms:W3CDTF">2013-11-15T13:42:29Z</dcterms:created>
  <dcterms:modified xsi:type="dcterms:W3CDTF">2024-10-16T07:32:07Z</dcterms:modified>
</cp:coreProperties>
</file>